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Junio 2021\"/>
    </mc:Choice>
  </mc:AlternateContent>
  <bookViews>
    <workbookView xWindow="-120" yWindow="-120" windowWidth="19440" windowHeight="11640" activeTab="1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 concurrentCalc="0"/>
</workbook>
</file>

<file path=xl/sharedStrings.xml><?xml version="1.0" encoding="utf-8"?>
<sst xmlns="http://schemas.openxmlformats.org/spreadsheetml/2006/main" count="677" uniqueCount="291">
  <si>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</si>
  <si>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</si>
  <si>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</si>
  <si>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</si>
  <si>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</si>
  <si>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</si>
  <si>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</si>
  <si>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</si>
  <si>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</si>
  <si>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</si>
  <si>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</si>
  <si>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</si>
  <si>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</si>
  <si>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</si>
  <si>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</si>
  <si>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</si>
  <si>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</si>
  <si>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</si>
  <si>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</si>
  <si>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</si>
  <si>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</si>
  <si>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</si>
  <si>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</si>
  <si>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</si>
  <si>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</si>
  <si>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</si>
  <si>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</si>
  <si>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EN EJECUCIÓN</t>
  </si>
  <si>
    <t>OBSERVACIONES</t>
  </si>
  <si>
    <t>GESTION CONTRACTUAL</t>
  </si>
  <si>
    <t>NOVEDADES</t>
  </si>
  <si>
    <t>PRESTACIÓN DE SERVICIOS</t>
  </si>
  <si>
    <t>PERSONA NATURAL</t>
  </si>
  <si>
    <t xml:space="preserve">CONTRATACIÓN DIRECTA </t>
  </si>
  <si>
    <t>ZORAYA LÓPEZ DÍAZ</t>
  </si>
  <si>
    <t>SELECCIÓN ABREVIADA 
SUBASTA</t>
  </si>
  <si>
    <t>N/A</t>
  </si>
  <si>
    <t>GRUPO INTERNO DE TRABAJO DE MEDICAMENTOS DEL ESTADO</t>
  </si>
  <si>
    <t>CESAR ORLANDO CHAVARRO MATEUS</t>
  </si>
  <si>
    <t>PERSONA JURÍDICA</t>
  </si>
  <si>
    <t>BOGOTA D.C.</t>
  </si>
  <si>
    <t>NÚMERO DE PROCESO SECOP II</t>
  </si>
  <si>
    <t>MINIMA CUANTIA</t>
  </si>
  <si>
    <t>Prestar servicios profesionales para apoyar el diseño, estructuración e implementación gradual del modelo de IVC con enfoque de riesgos.</t>
  </si>
  <si>
    <t>GERENTE PROYECTO DE INVERSIÓN 1903</t>
  </si>
  <si>
    <t>LORENA ANDREA DUQUE RINCON</t>
  </si>
  <si>
    <t>GRUPO INTERNO DE TRABAJO RECURSOS Y APOYO OPERATIVO</t>
  </si>
  <si>
    <t>RAFAEL OSWALDO BARRETO SIERRA</t>
  </si>
  <si>
    <t>GRUPO INTERNO DE TRABAJO ADMINISTRATIVO Y FINANCIERO</t>
  </si>
  <si>
    <t>FIDEL ORLANDO CÁRDENAS RODRIGUEZ</t>
  </si>
  <si>
    <t xml:space="preserve">VALOR ADICION </t>
  </si>
  <si>
    <t>900.441.048-1</t>
  </si>
  <si>
    <t>FNE-CD-024-2021</t>
  </si>
  <si>
    <t>FNE-023-2021</t>
  </si>
  <si>
    <t xml:space="preserve">JENNY PAOLA TOLEDO ALFONSO </t>
  </si>
  <si>
    <t>8721-12/1/2021</t>
  </si>
  <si>
    <t>11621-10/2/2021</t>
  </si>
  <si>
    <t>FNE-SACTU-005-2021</t>
  </si>
  <si>
    <t>FNE-MC-007-2021</t>
  </si>
  <si>
    <t>FNE-MC-008-2021</t>
  </si>
  <si>
    <t>FNE-MC-009-2021</t>
  </si>
  <si>
    <t>FNE-CD-087-2021</t>
  </si>
  <si>
    <t xml:space="preserve">COLOMBIA COMPRA </t>
  </si>
  <si>
    <t>FNE-MC-006-2021</t>
  </si>
  <si>
    <t>FNE-CD-088-2021</t>
  </si>
  <si>
    <t>FNE-MC-010-2021</t>
  </si>
  <si>
    <t>FNE-100-2021</t>
  </si>
  <si>
    <t>FNE-101-2021</t>
  </si>
  <si>
    <t>FNE-102-2021</t>
  </si>
  <si>
    <t>FNE-103-2021</t>
  </si>
  <si>
    <t>FNE-104-2021</t>
  </si>
  <si>
    <t>FNE-105-2021</t>
  </si>
  <si>
    <t>FNE-106-2021</t>
  </si>
  <si>
    <t>FNE-107-2021</t>
  </si>
  <si>
    <t>FNE-108-2021</t>
  </si>
  <si>
    <t>FNE-109-2021</t>
  </si>
  <si>
    <t>FNE-110-2021</t>
  </si>
  <si>
    <t xml:space="preserve">COMPRA VENTA </t>
  </si>
  <si>
    <t>SUMINISTRO</t>
  </si>
  <si>
    <t xml:space="preserve">SELECCIÓN ABREVIADA 
ACUERDO MARCO
</t>
  </si>
  <si>
    <t>PERSONA NATURA CON ESTABLECIMIENTO DE COMERCIO</t>
  </si>
  <si>
    <t>EUROFARMA COLOMBIA S.A.S.</t>
  </si>
  <si>
    <t>ALLIANZ GROUP INTERNATIONAL SAS</t>
  </si>
  <si>
    <t>830.108.573-5</t>
  </si>
  <si>
    <t>EUROPEA DE LIBROS LTDA – EUROLIBROS</t>
  </si>
  <si>
    <t>860.403.254-4</t>
  </si>
  <si>
    <t>FEC SUMINISTROS Y SERVICIOS S.A.S.</t>
  </si>
  <si>
    <t>900.975.944-6</t>
  </si>
  <si>
    <t xml:space="preserve">GISEL CAROLINA ARGUELLO RUEDA </t>
  </si>
  <si>
    <t>BACET GROUP SAS</t>
  </si>
  <si>
    <t>900869049-5</t>
  </si>
  <si>
    <t>LIMINA SOLUCIONES INTEGRALES SAS</t>
  </si>
  <si>
    <t>830061101-8</t>
  </si>
  <si>
    <t>RICARDO MARTINEZ LOZADA</t>
  </si>
  <si>
    <t>CHRISTIAN ARLEY PINZON RAMOS</t>
  </si>
  <si>
    <t>SOLOASEO CAFETERIA DISTRIBUCIONES
NELSON ORLANDO ESPITIA CAMARGO</t>
  </si>
  <si>
    <t>19.254.921-8</t>
  </si>
  <si>
    <t>CRR SOLUCIONES INTEGRALES S.A.S</t>
  </si>
  <si>
    <t>901.406.206-2</t>
  </si>
  <si>
    <t>Prestar apoyo al FNE en la gestión documental y operativa que se requiera de la ejecución del proyecto de inversión.</t>
  </si>
  <si>
    <t>Adquirir elementos de protección personal e insumos de limpieza y desinfección como mecanismos de prevención de contagio de COVID -19</t>
  </si>
  <si>
    <t>Contratar el suministro de elementos de ferretería para el Fondo Nacional de Estupefacientes</t>
  </si>
  <si>
    <t>Prestar servicios profesionales para el diseño, configuración, y desarrollo de bases de datos relacionadas con los proyectos de inversión del FNE.</t>
  </si>
  <si>
    <t>Contratar el servicio de mantenimiento preventivo y correctivo para los dos montacargas de propiedad del Fondo Nacional de Estupefacientes incluyendo los repuestos necesarios y la instalación de los mismos.</t>
  </si>
  <si>
    <t>Contratar la fabricación nacional del medicamento de control especial monopolio del Estado Fenobarbital 100 mg tabletas.</t>
  </si>
  <si>
    <t>Adquisición mediante importación de la materia prima de control especial monopolio del Estado Metilfenidato Clorhidrato y de estándares de referencia.</t>
  </si>
  <si>
    <t>Adquisición de bibliografía, normas técnicas y/o suscripción de contenido de las farmacopeas USP, BP y EP.</t>
  </si>
  <si>
    <t>Adquisición de batas para el Grupo Interno de Trabajo de Recursos y Apoyo Operativo para el uso en el almacén de medicamentos monopolio del Estado</t>
  </si>
  <si>
    <t>14221-l 26/02/2021</t>
  </si>
  <si>
    <t>29321-03/06/2021</t>
  </si>
  <si>
    <t>20521-20/4/2021</t>
  </si>
  <si>
    <t>29421-4/6/2021</t>
  </si>
  <si>
    <t>19421-26/3/2021</t>
  </si>
  <si>
    <t>29721-9/6/2021</t>
  </si>
  <si>
    <t>20121-12/4/2021</t>
  </si>
  <si>
    <t>30221-11/6/2021</t>
  </si>
  <si>
    <t>21521-24/5/2021</t>
  </si>
  <si>
    <t>30121-11/6/2021</t>
  </si>
  <si>
    <t>21121-13/5/2021</t>
  </si>
  <si>
    <t>29621-8/6/2021</t>
  </si>
  <si>
    <t>29521-8/6/2021</t>
  </si>
  <si>
    <t>19621-30/3/2021</t>
  </si>
  <si>
    <t>31021-16/6/2021</t>
  </si>
  <si>
    <t>21321-21/5/2021
21421-21/5/2021</t>
  </si>
  <si>
    <t>31121-16/6/2021
31221-16/6/2021</t>
  </si>
  <si>
    <t>32121-22/6/2021</t>
  </si>
  <si>
    <t>13921-25/2/2021</t>
  </si>
  <si>
    <t>32621-25/6/2021</t>
  </si>
  <si>
    <t>CLAUDIA PATRICIA CORDERO CAMACHO</t>
  </si>
  <si>
    <t>GRUPO INTERNO DE GESTIÓN ADMINISTRATIVA Y FINANCIERA</t>
  </si>
  <si>
    <t>INFORME TRANSPARENCIA  JUNIO 2021</t>
  </si>
  <si>
    <t>INFORME TRANSPARENCIA JUNIO DE 2021</t>
  </si>
  <si>
    <t>FNE-CD-159-2020</t>
  </si>
  <si>
    <t>FNE-200-2020</t>
  </si>
  <si>
    <t>FNE-CD-135-2020</t>
  </si>
  <si>
    <t>FNE-177-2020</t>
  </si>
  <si>
    <t>FNE-CD-143-2020</t>
  </si>
  <si>
    <t>FNE-185-2020</t>
  </si>
  <si>
    <t>GINA MARCELA ALBA DIAZ</t>
  </si>
  <si>
    <t xml:space="preserve">MIGUEL ÁNGEL BAREÑO  </t>
  </si>
  <si>
    <t xml:space="preserve">GUILLERMO MUÑOZ AVILA </t>
  </si>
  <si>
    <t>Prestar servicios profesionales al Fondo Nacional de Estupefacientes apoyando la formulación y evaluación de los procesos de planeación estratégica relacionados con la misionalidad del Fondo, y su articulación con las instancias correspondientes.</t>
  </si>
  <si>
    <t>Prestar servicios profesionales para apoyar las actividades de los procesos de gestión contable, presupuesto y tesorería del Fondo Nacional de Estupefacientes</t>
  </si>
  <si>
    <t>Prestar servicios profesionales de apoyo en el desarrollo de actividades de los proyectos de fortalecimiento organizacional del Fondo Nacional de Estupefacientes.</t>
  </si>
  <si>
    <t>18620-28/5/2020</t>
  </si>
  <si>
    <t>46220-2/12/2020</t>
  </si>
  <si>
    <t>18420-28/5/2020</t>
  </si>
  <si>
    <t>44420-2/12/2020</t>
  </si>
  <si>
    <t>26620-16/6/2020</t>
  </si>
  <si>
    <t>46020-2/2/2020</t>
  </si>
  <si>
    <t>CESIÓN</t>
  </si>
  <si>
    <t>ADICIÓN 18/6/2021</t>
  </si>
  <si>
    <t>1 ERA CESIÓN 9/2/2021  NOMBRE CESIONARIO: GERARDO CASTAÑEDA
CAMBIO DE SUPERVISIÓN 18/2/2021
2 DA CESIÓN INICIA 23/6/2021 NOMBRE CESIONARIO : DANIEL MONJIOTE WILSON</t>
  </si>
  <si>
    <t>CAMBIO DE SUPERVISIÓN 18/2/2021
INICIA LA CESIÓN 25/6/2021   NOMBRE CESIONARIO ANGELA VIANNEY ORTIZ</t>
  </si>
  <si>
    <t>NESTOR SANTIAGO GUERRERO GUAQUETA</t>
  </si>
  <si>
    <t>CLAUDIA PATRICIA ROSAS GOMÉZ</t>
  </si>
  <si>
    <t>FNE-CD-007-2021</t>
  </si>
  <si>
    <t>FNE-006-2021</t>
  </si>
  <si>
    <t>FNE-CD-028-2021</t>
  </si>
  <si>
    <t>FNE-027-2021</t>
  </si>
  <si>
    <t>FNE-CD-031-2021</t>
  </si>
  <si>
    <t>FNE-030-2021</t>
  </si>
  <si>
    <t>FNE-CD-043-2021</t>
  </si>
  <si>
    <t>FNE-044-2021</t>
  </si>
  <si>
    <t>FNE-CD-045-2021</t>
  </si>
  <si>
    <t>FNE-046-2021</t>
  </si>
  <si>
    <t>FNE-CD-046-2021</t>
  </si>
  <si>
    <t>FNE-047-2021</t>
  </si>
  <si>
    <t>FNE-CD-047-2021</t>
  </si>
  <si>
    <t>FNE-048-2021</t>
  </si>
  <si>
    <t>FNE-CD-050-2021</t>
  </si>
  <si>
    <t>FNE-051-2021</t>
  </si>
  <si>
    <t>FNE-CD-051-2021</t>
  </si>
  <si>
    <t>FNE-052-2021</t>
  </si>
  <si>
    <t>FNE-CD-052-2021</t>
  </si>
  <si>
    <t>FNE-053-2021</t>
  </si>
  <si>
    <t>FNE-CD-053-2021</t>
  </si>
  <si>
    <t>FNE-054-2021</t>
  </si>
  <si>
    <t>FNE-CD-054-2021</t>
  </si>
  <si>
    <t>FNE-055-2021</t>
  </si>
  <si>
    <t>FNE-CD-055-2021</t>
  </si>
  <si>
    <t>FNE-056-2021</t>
  </si>
  <si>
    <t>FNE-CD-056-2021</t>
  </si>
  <si>
    <t>FNE-057-2021</t>
  </si>
  <si>
    <t>FNE-CD-061-2021</t>
  </si>
  <si>
    <t>FNE-062-2021</t>
  </si>
  <si>
    <t>FNE-CD-062-2021</t>
  </si>
  <si>
    <t>FNE-063-2021</t>
  </si>
  <si>
    <t>FNE-CD-067-2021</t>
  </si>
  <si>
    <t>FNE-068-2021</t>
  </si>
  <si>
    <t>FNE-CD-077-2021</t>
  </si>
  <si>
    <t>FNE-080-2021</t>
  </si>
  <si>
    <t>FNE-CD-078-2021</t>
  </si>
  <si>
    <t>FNE-081-2021</t>
  </si>
  <si>
    <t>FNE-CD-080-2021</t>
  </si>
  <si>
    <t>FNE-083-2021</t>
  </si>
  <si>
    <t>FNE-CD-085-2021</t>
  </si>
  <si>
    <t>FNE-090-2021</t>
  </si>
  <si>
    <t xml:space="preserve">CLAUDIA LILIANA BARAJAS MURCIA </t>
  </si>
  <si>
    <t>JHON MARIO QUIROGA BELTRAN</t>
  </si>
  <si>
    <t>HILARY ANDREA GOMEZ GUERRA</t>
  </si>
  <si>
    <t>ERNESTO PATARROYO MONROY</t>
  </si>
  <si>
    <t>DANIEL SEBASTIAN PARRA GONZALEZ</t>
  </si>
  <si>
    <t>JUAN CARLOS PAEZ LEMUS</t>
  </si>
  <si>
    <t>MAYRA ROCIO GUARIN PARRA</t>
  </si>
  <si>
    <t>DANIELA DEL PILAR CARVAJAL LATORRE</t>
  </si>
  <si>
    <t>CARLOS ANDRES ACOSTA PINTO</t>
  </si>
  <si>
    <t xml:space="preserve">IVAN LEONARDO VARGAS GARCIA </t>
  </si>
  <si>
    <t>CARLOS GUILLERMO LEAL JIMENEZ</t>
  </si>
  <si>
    <t>JOHN ALEXANDER VASQUEZ TOCASUCHYL</t>
  </si>
  <si>
    <t xml:space="preserve">ZAYRA ROCIO RAMIREZ AREVALO </t>
  </si>
  <si>
    <t>NICOLAS ALEXANDER CADENA AYALA</t>
  </si>
  <si>
    <t>WILDER ESTIBEN MENESES GARAVITO</t>
  </si>
  <si>
    <t>JHONATHAN FELIPE VENEGAS PARRA</t>
  </si>
  <si>
    <t xml:space="preserve">LUZ ÁNGELA CONSUELO PATIÑO SIMBAQUEBA </t>
  </si>
  <si>
    <t xml:space="preserve">VERÓNICA ANDREA ÁLVAREZ CABRERA </t>
  </si>
  <si>
    <t xml:space="preserve">LUZ ELENA VELEZ CARTAGENA </t>
  </si>
  <si>
    <t>LUIGI LEONARDO LINARES OSMA</t>
  </si>
  <si>
    <t xml:space="preserve">MARTHA ISABEL AMADOR MARTELO </t>
  </si>
  <si>
    <t>Prestar servicios profesionales para apoyar la gestión de las actividades y trámites jurídicos del Fondo Nacional de Estupefacientes.</t>
  </si>
  <si>
    <t>Prestar servicios Profesionales para apoyar el diseño, estructuración e implementación gradual del modelo de IVC con enfoque de riesgos.</t>
  </si>
  <si>
    <t>Prestar servicios profesionales para apoyar en la gestión e implementación del proyecto de fortalecimiento procesos estratégicos y misionales de la Entidad.</t>
  </si>
  <si>
    <t>Prestar servicios profesionales para apoyar el diseño, estructuración e implementación gradual del proyecto de inversión de medicamentos monopolio del Estado.</t>
  </si>
  <si>
    <t>Prestar servicios profesionales al Fondo Nacional de Estupefacientes para apoyar la formulación e implementación de un Programa de Control del Consumo y Farmacodependencia; en el marco del diseño, estructuración e implementación gradual del Modelo de IVC con enfoque de riesgos.</t>
  </si>
  <si>
    <t>Prestar servicios profesionales de apoyo en las actividades requeridas para la
estructuración e implementación de un mecanismo estandarizado para determinar la demanda de materias primas y
medicamentos monopolio del Estado.</t>
  </si>
  <si>
    <t>Prestar servicios profesionales para apoyar el diseño, estructuración e
implementación gradual IVC con enfoque de riesgos.</t>
  </si>
  <si>
    <t>Prestar servicios profesionales al Fondo Nacional de Estupefacientes para apoyar el desarrollo del modelo estadístico requerido para el diseño y estructuración del Modelo de IVC con enfoque de riesgos.</t>
  </si>
  <si>
    <t>Prestar servicios profesionales de apoyo en el seguimiento de las actividades realizadas tendientes a garantizar el cumplimiento de actividades técnicas y operativas requeridas.</t>
  </si>
  <si>
    <t>Prestar servicios profesionales de apoyo en el seguimiento de las actividades realizadas tendientes a garantizar el cumplimiento de actividades técnicas y operativas requeridas</t>
  </si>
  <si>
    <t>Prestar servicios profesionales para apoyar las actividades de relacionamiento y articulación interinstitucional de los proyectos de inversión adelantados por la Entidad.</t>
  </si>
  <si>
    <t>Prestar servicios profesionales de apoyo a la actividad de identificar fuentes de
información asociada a la prescripción, dispensación y uso de medicamentos monopolio del Estado</t>
  </si>
  <si>
    <t xml:space="preserve">Prestar servicios profesionales para apoyar el diseño, estructuración e implementación del modelo de IVC con enfoque de riesgos.
</t>
  </si>
  <si>
    <t>Prestar servicios profesionales de apoyo a la actividad de identificar fuentes de información asociada a la prescripción, dispensación y uso de medicamentos monopolio del Estado.</t>
  </si>
  <si>
    <t>Prestar servicios profesionales para apoyar la revisión y estructuración del marco de regulación sanitaria requerido para el diseño, estructuración e implementación gradual del modelo de IVC con enfoque de riesgos.</t>
  </si>
  <si>
    <t>Prestar servicios de apoyo en las actividades encaminadas al cumplimiento de las funciones del GIT medicamentos.</t>
  </si>
  <si>
    <t>$6,953.000</t>
  </si>
  <si>
    <t>921-5/1/2021</t>
  </si>
  <si>
    <t>2421-7/1/2021</t>
  </si>
  <si>
    <t>8621-12/1/2021</t>
  </si>
  <si>
    <t>12221-11/2/2021</t>
  </si>
  <si>
    <t>11721-22/1/2021</t>
  </si>
  <si>
    <t>12621-11/2/2021</t>
  </si>
  <si>
    <t>16521-8/3/201</t>
  </si>
  <si>
    <t>18621-17/3/2021</t>
  </si>
  <si>
    <t>15921-8/3/2021</t>
  </si>
  <si>
    <t>17921-17/3/2021</t>
  </si>
  <si>
    <t>18921-12/3/201</t>
  </si>
  <si>
    <t>18021-17/3/2021</t>
  </si>
  <si>
    <t>18321-11/3/2021</t>
  </si>
  <si>
    <t>18121-17/3/2021</t>
  </si>
  <si>
    <t>15721-8/3/2021</t>
  </si>
  <si>
    <t>18721-18/3/2021</t>
  </si>
  <si>
    <t>18621-12/3/2021</t>
  </si>
  <si>
    <t>18821-18/3/2021</t>
  </si>
  <si>
    <t>18521-12/3/2021</t>
  </si>
  <si>
    <t>19721-18/3/2021</t>
  </si>
  <si>
    <t>18421-11/3/2021</t>
  </si>
  <si>
    <t>19821-18/3/2021</t>
  </si>
  <si>
    <t>19021-12/3/2021</t>
  </si>
  <si>
    <t>20121-19/3/2021</t>
  </si>
  <si>
    <t>18721-12/3/2021</t>
  </si>
  <si>
    <t>9221-18/3/2021</t>
  </si>
  <si>
    <t>17721-9/3/2021</t>
  </si>
  <si>
    <t>19121-18/3/2021</t>
  </si>
  <si>
    <t>18821-12/3/2021</t>
  </si>
  <si>
    <t>20221-19/3/2021</t>
  </si>
  <si>
    <t>19121-12/3/2021</t>
  </si>
  <si>
    <t>20321-19/3/2021</t>
  </si>
  <si>
    <t>19221-15/3/2021</t>
  </si>
  <si>
    <t>19221-25/3/2021</t>
  </si>
  <si>
    <t>16321-8/3/2021</t>
  </si>
  <si>
    <t>23721-15/4/2021</t>
  </si>
  <si>
    <t>15821-8/3/2021</t>
  </si>
  <si>
    <t>23821-15/4/2021</t>
  </si>
  <si>
    <t>17521-9/3/2021</t>
  </si>
  <si>
    <t>24221-21/4/2021</t>
  </si>
  <si>
    <t>20421-14/4/2021</t>
  </si>
  <si>
    <t>25021-26/4/2021</t>
  </si>
  <si>
    <t>MODIFICACIÓN EN VALOR EL 7/5/2021
CAMBIO DE SUPERVISIÓN 1/6/2021</t>
  </si>
  <si>
    <t>CAMBIO DE SUPERVISIÓN 1/6/2021</t>
  </si>
  <si>
    <t>CAMBIO DE SUPERVISIÓN A PARTIR DE 1/6/2021</t>
  </si>
  <si>
    <t>1 era CESION INICIO 2 /2/2021  NOMBRE CESIONARIO: ANDRES FELIPE SALAZAR
2 da CESIÓN INICIA 1 DE JUNIO 2021 NOMBRE CESIONARIO  LORENA MOLINA</t>
  </si>
  <si>
    <t>CAMBIO DE SUPERVISIÓN A PARTIR DEL 23 DE FEBRERO 2021
CESIÓN INICIA 23/6/2021 NOMBRE CESIONARIO GERARDO CASTAÑEDA</t>
  </si>
  <si>
    <t>CESION</t>
  </si>
  <si>
    <t>CESIÓN INICIA 17 DE JUNIO 2021 NOMBRE DE CESIONARIO: JOHANNA OLARTE
GUERRERO</t>
  </si>
  <si>
    <t>GESTIÓN JURÍDICA Y CONTRACTUAL</t>
  </si>
  <si>
    <t xml:space="preserve">NORMA MILENA RODRIGUEZ SUA </t>
  </si>
  <si>
    <t>GERENTE PROYECTO INVERSIÓN 1999</t>
  </si>
  <si>
    <t>GERENTE PROYECTO DE INVERSIÓN 1901</t>
  </si>
  <si>
    <t>DIEGO ALEJANDRO SOCHA CUITIVA</t>
  </si>
  <si>
    <t>ASESOR JURIDICO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</si>
</sst>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&quot;$&quot;\ #,##0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d/mm/yy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0">
    <xf numFmtId="0" fontId="0" fillId="0" borderId="0"/>
    <xf numFmtId="42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7" borderId="0" applyNumberFormat="0" applyBorder="0" applyAlignment="0" applyProtection="0"/>
    <xf numFmtId="0" fontId="7" fillId="10" borderId="3" applyNumberFormat="0" applyAlignment="0" applyProtection="0"/>
    <xf numFmtId="0" fontId="8" fillId="19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11" fillId="5" borderId="3" applyNumberFormat="0" applyAlignment="0" applyProtection="0"/>
    <xf numFmtId="0" fontId="12" fillId="6" borderId="0" applyNumberFormat="0" applyBorder="0" applyAlignment="0" applyProtection="0"/>
    <xf numFmtId="168" fontId="3" fillId="0" borderId="0" applyFont="0" applyFill="0" applyBorder="0" applyAlignment="0" applyProtection="0"/>
    <xf numFmtId="0" fontId="13" fillId="25" borderId="0" applyNumberFormat="0" applyBorder="0" applyAlignment="0" applyProtection="0"/>
    <xf numFmtId="0" fontId="3" fillId="0" borderId="0"/>
    <xf numFmtId="0" fontId="3" fillId="24" borderId="6" applyNumberFormat="0" applyFont="0" applyAlignment="0" applyProtection="0"/>
    <xf numFmtId="0" fontId="14" fillId="10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0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20" xfId="0" applyFont="1" applyBorder="1"/>
    <xf numFmtId="0" fontId="23" fillId="0" borderId="0" xfId="0" applyFont="1"/>
    <xf numFmtId="0" fontId="24" fillId="0" borderId="0" xfId="0" applyFont="1"/>
    <xf numFmtId="0" fontId="23" fillId="3" borderId="21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166" fontId="23" fillId="3" borderId="14" xfId="0" applyNumberFormat="1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4" fillId="0" borderId="23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/>
    <xf numFmtId="0" fontId="23" fillId="3" borderId="26" xfId="0" applyFont="1" applyFill="1" applyBorder="1" applyAlignment="1">
      <alignment horizontal="center" vertical="center" wrapText="1"/>
    </xf>
    <xf numFmtId="164" fontId="23" fillId="3" borderId="26" xfId="0" applyNumberFormat="1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3" fontId="24" fillId="2" borderId="28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/>
    </xf>
    <xf numFmtId="14" fontId="24" fillId="2" borderId="2" xfId="0" applyNumberFormat="1" applyFont="1" applyFill="1" applyBorder="1" applyAlignment="1">
      <alignment horizontal="center" vertical="center"/>
    </xf>
    <xf numFmtId="169" fontId="2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2" xfId="0" applyNumberFormat="1" applyFont="1" applyFill="1" applyBorder="1" applyAlignment="1">
      <alignment horizontal="center" vertical="center" wrapText="1"/>
    </xf>
    <xf numFmtId="1" fontId="25" fillId="2" borderId="2" xfId="0" applyNumberFormat="1" applyFont="1" applyFill="1" applyBorder="1" applyAlignment="1">
      <alignment horizontal="center" vertical="center" wrapText="1"/>
    </xf>
    <xf numFmtId="1" fontId="25" fillId="2" borderId="13" xfId="0" applyNumberFormat="1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3" fontId="24" fillId="0" borderId="24" xfId="0" applyNumberFormat="1" applyFont="1" applyBorder="1" applyAlignment="1">
      <alignment horizontal="center" vertical="center" wrapText="1"/>
    </xf>
    <xf numFmtId="14" fontId="24" fillId="0" borderId="24" xfId="0" applyNumberFormat="1" applyFont="1" applyBorder="1" applyAlignment="1">
      <alignment horizontal="center" vertical="center"/>
    </xf>
    <xf numFmtId="169" fontId="24" fillId="2" borderId="24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24" xfId="0" applyNumberFormat="1" applyFont="1" applyFill="1" applyBorder="1" applyAlignment="1">
      <alignment horizontal="center" vertical="center" wrapText="1"/>
    </xf>
    <xf numFmtId="1" fontId="25" fillId="2" borderId="24" xfId="0" applyNumberFormat="1" applyFont="1" applyFill="1" applyBorder="1" applyAlignment="1">
      <alignment horizontal="center" vertical="center" wrapText="1"/>
    </xf>
    <xf numFmtId="1" fontId="25" fillId="2" borderId="25" xfId="0" applyNumberFormat="1" applyFont="1" applyFill="1" applyBorder="1" applyAlignment="1">
      <alignment horizontal="center" vertical="center" wrapText="1"/>
    </xf>
    <xf numFmtId="14" fontId="24" fillId="2" borderId="29" xfId="0" applyNumberFormat="1" applyFont="1" applyFill="1" applyBorder="1" applyAlignment="1">
      <alignment horizontal="center" vertical="center" wrapText="1"/>
    </xf>
    <xf numFmtId="42" fontId="24" fillId="26" borderId="29" xfId="49" applyFont="1" applyFill="1" applyBorder="1" applyAlignment="1" applyProtection="1">
      <alignment vertical="center"/>
      <protection locked="0"/>
    </xf>
    <xf numFmtId="0" fontId="24" fillId="2" borderId="23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0" fillId="0" borderId="24" xfId="0" applyFont="1" applyBorder="1"/>
    <xf numFmtId="1" fontId="24" fillId="2" borderId="25" xfId="0" applyNumberFormat="1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169" fontId="24" fillId="2" borderId="29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29" xfId="0" applyNumberFormat="1" applyFont="1" applyFill="1" applyBorder="1" applyAlignment="1">
      <alignment horizontal="center" vertical="center" wrapText="1"/>
    </xf>
    <xf numFmtId="1" fontId="25" fillId="2" borderId="29" xfId="0" applyNumberFormat="1" applyFont="1" applyFill="1" applyBorder="1" applyAlignment="1">
      <alignment horizontal="center" vertical="center" wrapText="1"/>
    </xf>
    <xf numFmtId="1" fontId="24" fillId="2" borderId="31" xfId="0" applyNumberFormat="1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14" fontId="25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2" fontId="24" fillId="0" borderId="2" xfId="49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top"/>
    </xf>
    <xf numFmtId="0" fontId="24" fillId="0" borderId="1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4" fontId="2" fillId="2" borderId="17" xfId="0" applyNumberFormat="1" applyFont="1" applyFill="1" applyBorder="1" applyAlignment="1">
      <alignment horizontal="left" wrapText="1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2" fillId="2" borderId="16" xfId="0" applyNumberFormat="1" applyFont="1" applyFill="1" applyBorder="1" applyAlignment="1">
      <alignment horizontal="left"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2" xfId="0" applyBorder="1" applyAlignment="1">
      <alignment wrapText="1"/>
    </xf>
  </cellXfs>
  <cellStyles count="50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" xfId="49" builtinId="7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607920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zoomScale="80" zoomScaleNormal="80" workbookViewId="0">
      <pane ySplit="8" topLeftCell="A9" activePane="bottomLeft" state="frozen"/>
      <selection pane="bottomLeft" activeCell="B9" sqref="B9"/>
    </sheetView>
  </sheetViews>
  <sheetFormatPr baseColWidth="10" defaultRowHeight="15" x14ac:dyDescent="0.25"/>
  <cols>
    <col min="1" max="2" width="19.28515625" style="1" customWidth="1"/>
    <col min="3" max="3" width="18.140625" style="1" customWidth="1"/>
    <col min="4" max="4" width="21.7109375" style="1" customWidth="1"/>
    <col min="5" max="5" width="22.28515625" style="1" customWidth="1"/>
    <col min="6" max="6" width="25.140625" style="3" customWidth="1"/>
    <col min="7" max="7" width="19.28515625" style="1" customWidth="1"/>
    <col min="8" max="8" width="17.28515625" style="1" customWidth="1"/>
    <col min="9" max="9" width="63.5703125" style="1" customWidth="1"/>
    <col min="10" max="10" width="18.7109375" style="4" customWidth="1"/>
    <col min="11" max="11" width="16.5703125" style="4" customWidth="1"/>
    <col min="12" max="12" width="17.28515625" style="4" customWidth="1"/>
    <col min="13" max="13" width="15" style="1" customWidth="1"/>
    <col min="14" max="14" width="22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1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82" t="s">
        <v>0</v>
      </c>
      <c r="B4" s="83"/>
      <c r="C4" s="84"/>
      <c r="D4" s="74" t="s">
        <v>130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6"/>
      <c r="Z4" s="8"/>
    </row>
    <row r="5" spans="1:26" ht="15.75" thickBot="1" x14ac:dyDescent="0.3">
      <c r="A5" s="82" t="s">
        <v>26</v>
      </c>
      <c r="B5" s="83"/>
      <c r="C5" s="84"/>
      <c r="D5" s="78">
        <v>44385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6"/>
      <c r="Z5" s="8"/>
    </row>
    <row r="6" spans="1:26" ht="15.75" customHeight="1" thickBot="1" x14ac:dyDescent="0.3">
      <c r="A6" s="74" t="s">
        <v>1</v>
      </c>
      <c r="B6" s="75"/>
      <c r="C6" s="76"/>
      <c r="D6" s="74" t="s">
        <v>29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6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17" t="s">
        <v>41</v>
      </c>
      <c r="B8" s="17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18" t="s">
        <v>8</v>
      </c>
      <c r="I8" s="18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18" t="s">
        <v>17</v>
      </c>
      <c r="R8" s="18" t="s">
        <v>18</v>
      </c>
      <c r="S8" s="18" t="s">
        <v>19</v>
      </c>
      <c r="T8" s="18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ht="25.5" x14ac:dyDescent="0.25">
      <c r="A9" s="21" t="s">
        <v>57</v>
      </c>
      <c r="B9" s="22" t="s">
        <v>66</v>
      </c>
      <c r="C9" s="22" t="s">
        <v>31</v>
      </c>
      <c r="D9" s="22" t="s">
        <v>39</v>
      </c>
      <c r="E9" s="22" t="s">
        <v>35</v>
      </c>
      <c r="F9" s="22" t="s">
        <v>81</v>
      </c>
      <c r="G9" s="37" t="s">
        <v>51</v>
      </c>
      <c r="H9" s="22" t="s">
        <v>40</v>
      </c>
      <c r="I9" s="35" t="s">
        <v>104</v>
      </c>
      <c r="J9" s="40">
        <v>44349</v>
      </c>
      <c r="K9" s="41">
        <v>44351</v>
      </c>
      <c r="L9" s="42">
        <v>44547</v>
      </c>
      <c r="M9" s="43">
        <v>862896076</v>
      </c>
      <c r="N9" s="43" t="s">
        <v>36</v>
      </c>
      <c r="O9" s="36" t="s">
        <v>108</v>
      </c>
      <c r="P9" s="36" t="s">
        <v>109</v>
      </c>
      <c r="Q9" s="23"/>
      <c r="R9" s="23"/>
      <c r="S9" s="23"/>
      <c r="T9" s="23"/>
      <c r="U9" s="36" t="s">
        <v>27</v>
      </c>
      <c r="V9" s="44" t="s">
        <v>37</v>
      </c>
      <c r="W9" s="44" t="s">
        <v>38</v>
      </c>
      <c r="X9" s="36" t="s">
        <v>37</v>
      </c>
      <c r="Y9" s="45" t="s">
        <v>34</v>
      </c>
    </row>
    <row r="10" spans="1:26" ht="33" customHeight="1" x14ac:dyDescent="0.25">
      <c r="A10" s="21" t="s">
        <v>58</v>
      </c>
      <c r="B10" s="22" t="s">
        <v>67</v>
      </c>
      <c r="C10" s="22" t="s">
        <v>31</v>
      </c>
      <c r="D10" s="22" t="s">
        <v>39</v>
      </c>
      <c r="E10" s="22" t="s">
        <v>42</v>
      </c>
      <c r="F10" s="22" t="s">
        <v>82</v>
      </c>
      <c r="G10" s="37" t="s">
        <v>83</v>
      </c>
      <c r="H10" s="22" t="s">
        <v>40</v>
      </c>
      <c r="I10" s="35" t="s">
        <v>105</v>
      </c>
      <c r="J10" s="40">
        <v>44350</v>
      </c>
      <c r="K10" s="41">
        <v>44375</v>
      </c>
      <c r="L10" s="42">
        <v>44499</v>
      </c>
      <c r="M10" s="43">
        <v>82086200</v>
      </c>
      <c r="N10" s="43" t="s">
        <v>36</v>
      </c>
      <c r="O10" s="36" t="s">
        <v>110</v>
      </c>
      <c r="P10" s="36" t="s">
        <v>111</v>
      </c>
      <c r="Q10" s="23"/>
      <c r="R10" s="23"/>
      <c r="S10" s="23"/>
      <c r="T10" s="23"/>
      <c r="U10" s="36" t="s">
        <v>27</v>
      </c>
      <c r="V10" s="44" t="s">
        <v>37</v>
      </c>
      <c r="W10" s="44" t="s">
        <v>38</v>
      </c>
      <c r="X10" s="36" t="s">
        <v>37</v>
      </c>
      <c r="Y10" s="45" t="s">
        <v>34</v>
      </c>
    </row>
    <row r="11" spans="1:26" ht="25.5" x14ac:dyDescent="0.25">
      <c r="A11" s="21" t="s">
        <v>59</v>
      </c>
      <c r="B11" s="22" t="s">
        <v>68</v>
      </c>
      <c r="C11" s="22" t="s">
        <v>31</v>
      </c>
      <c r="D11" s="22" t="s">
        <v>39</v>
      </c>
      <c r="E11" s="22" t="s">
        <v>42</v>
      </c>
      <c r="F11" s="22" t="s">
        <v>84</v>
      </c>
      <c r="G11" s="38" t="s">
        <v>85</v>
      </c>
      <c r="H11" s="22" t="s">
        <v>40</v>
      </c>
      <c r="I11" s="39" t="s">
        <v>106</v>
      </c>
      <c r="J11" s="42">
        <v>44355</v>
      </c>
      <c r="K11" s="42">
        <v>44364</v>
      </c>
      <c r="L11" s="42">
        <v>44423</v>
      </c>
      <c r="M11" s="43">
        <v>9856800</v>
      </c>
      <c r="N11" s="43" t="s">
        <v>36</v>
      </c>
      <c r="O11" s="36" t="s">
        <v>112</v>
      </c>
      <c r="P11" s="36" t="s">
        <v>113</v>
      </c>
      <c r="Q11" s="23"/>
      <c r="R11" s="23"/>
      <c r="S11" s="23"/>
      <c r="T11" s="23"/>
      <c r="U11" s="36" t="s">
        <v>27</v>
      </c>
      <c r="V11" s="44" t="s">
        <v>37</v>
      </c>
      <c r="W11" s="36" t="s">
        <v>38</v>
      </c>
      <c r="X11" s="36" t="s">
        <v>37</v>
      </c>
      <c r="Y11" s="45" t="s">
        <v>34</v>
      </c>
    </row>
    <row r="12" spans="1:26" ht="25.5" x14ac:dyDescent="0.25">
      <c r="A12" s="21" t="s">
        <v>60</v>
      </c>
      <c r="B12" s="22" t="s">
        <v>69</v>
      </c>
      <c r="C12" s="22" t="s">
        <v>77</v>
      </c>
      <c r="D12" s="22" t="s">
        <v>39</v>
      </c>
      <c r="E12" s="22" t="s">
        <v>42</v>
      </c>
      <c r="F12" s="22" t="s">
        <v>86</v>
      </c>
      <c r="G12" s="37" t="s">
        <v>87</v>
      </c>
      <c r="H12" s="22" t="s">
        <v>40</v>
      </c>
      <c r="I12" s="35" t="s">
        <v>107</v>
      </c>
      <c r="J12" s="40">
        <v>44356</v>
      </c>
      <c r="K12" s="41">
        <v>44358</v>
      </c>
      <c r="L12" s="42">
        <v>44407</v>
      </c>
      <c r="M12" s="43">
        <v>999600</v>
      </c>
      <c r="N12" s="43" t="s">
        <v>36</v>
      </c>
      <c r="O12" s="36" t="s">
        <v>114</v>
      </c>
      <c r="P12" s="36" t="s">
        <v>115</v>
      </c>
      <c r="Q12" s="23"/>
      <c r="R12" s="23"/>
      <c r="S12" s="23"/>
      <c r="T12" s="23"/>
      <c r="U12" s="36" t="s">
        <v>27</v>
      </c>
      <c r="V12" s="44" t="s">
        <v>37</v>
      </c>
      <c r="W12" s="44" t="s">
        <v>38</v>
      </c>
      <c r="X12" s="36" t="s">
        <v>37</v>
      </c>
      <c r="Y12" s="45" t="s">
        <v>34</v>
      </c>
    </row>
    <row r="13" spans="1:26" ht="25.5" x14ac:dyDescent="0.25">
      <c r="A13" s="21" t="s">
        <v>61</v>
      </c>
      <c r="B13" s="22" t="s">
        <v>70</v>
      </c>
      <c r="C13" s="22" t="s">
        <v>31</v>
      </c>
      <c r="D13" s="22" t="s">
        <v>32</v>
      </c>
      <c r="E13" s="22" t="s">
        <v>33</v>
      </c>
      <c r="F13" s="22" t="s">
        <v>88</v>
      </c>
      <c r="G13" s="38">
        <v>1019010631</v>
      </c>
      <c r="H13" s="22" t="s">
        <v>40</v>
      </c>
      <c r="I13" s="39" t="s">
        <v>99</v>
      </c>
      <c r="J13" s="42">
        <v>44357</v>
      </c>
      <c r="K13" s="42">
        <v>44358</v>
      </c>
      <c r="L13" s="42">
        <v>44560</v>
      </c>
      <c r="M13" s="43">
        <v>16743129</v>
      </c>
      <c r="N13" s="43">
        <v>2474354</v>
      </c>
      <c r="O13" s="36" t="s">
        <v>116</v>
      </c>
      <c r="P13" s="36" t="s">
        <v>117</v>
      </c>
      <c r="Q13" s="23"/>
      <c r="R13" s="23"/>
      <c r="S13" s="23"/>
      <c r="T13" s="23"/>
      <c r="U13" s="36" t="s">
        <v>27</v>
      </c>
      <c r="V13" s="44" t="s">
        <v>44</v>
      </c>
      <c r="W13" s="36" t="s">
        <v>128</v>
      </c>
      <c r="X13" s="36" t="s">
        <v>44</v>
      </c>
      <c r="Y13" s="45" t="s">
        <v>34</v>
      </c>
    </row>
    <row r="14" spans="1:26" ht="33" customHeight="1" x14ac:dyDescent="0.25">
      <c r="A14" s="21" t="s">
        <v>62</v>
      </c>
      <c r="B14" s="22" t="s">
        <v>71</v>
      </c>
      <c r="C14" s="22" t="s">
        <v>31</v>
      </c>
      <c r="D14" s="22" t="s">
        <v>39</v>
      </c>
      <c r="E14" s="22" t="s">
        <v>79</v>
      </c>
      <c r="F14" s="22" t="s">
        <v>89</v>
      </c>
      <c r="G14" s="37" t="s">
        <v>90</v>
      </c>
      <c r="H14" s="22" t="s">
        <v>40</v>
      </c>
      <c r="I14" s="35" t="s">
        <v>100</v>
      </c>
      <c r="J14" s="40">
        <v>44354</v>
      </c>
      <c r="K14" s="41">
        <v>44354</v>
      </c>
      <c r="L14" s="42">
        <v>44412</v>
      </c>
      <c r="M14" s="43">
        <v>749760</v>
      </c>
      <c r="N14" s="43" t="s">
        <v>36</v>
      </c>
      <c r="O14" s="36" t="s">
        <v>118</v>
      </c>
      <c r="P14" s="36" t="s">
        <v>119</v>
      </c>
      <c r="Q14" s="23"/>
      <c r="R14" s="23"/>
      <c r="S14" s="23"/>
      <c r="T14" s="23"/>
      <c r="U14" s="36" t="s">
        <v>27</v>
      </c>
      <c r="V14" s="44" t="s">
        <v>129</v>
      </c>
      <c r="W14" s="44" t="s">
        <v>49</v>
      </c>
      <c r="X14" s="36" t="s">
        <v>129</v>
      </c>
      <c r="Y14" s="45" t="s">
        <v>34</v>
      </c>
    </row>
    <row r="15" spans="1:26" ht="33" customHeight="1" x14ac:dyDescent="0.25">
      <c r="A15" s="21" t="s">
        <v>62</v>
      </c>
      <c r="B15" s="22" t="s">
        <v>72</v>
      </c>
      <c r="C15" s="22" t="s">
        <v>31</v>
      </c>
      <c r="D15" s="22" t="s">
        <v>39</v>
      </c>
      <c r="E15" s="22" t="s">
        <v>79</v>
      </c>
      <c r="F15" s="22" t="s">
        <v>91</v>
      </c>
      <c r="G15" s="37" t="s">
        <v>92</v>
      </c>
      <c r="H15" s="22" t="s">
        <v>40</v>
      </c>
      <c r="I15" s="35" t="s">
        <v>100</v>
      </c>
      <c r="J15" s="40">
        <v>44354</v>
      </c>
      <c r="K15" s="41">
        <v>44354</v>
      </c>
      <c r="L15" s="42">
        <v>44412</v>
      </c>
      <c r="M15" s="43">
        <v>29600</v>
      </c>
      <c r="N15" s="43" t="s">
        <v>36</v>
      </c>
      <c r="O15" s="36" t="s">
        <v>118</v>
      </c>
      <c r="P15" s="36" t="s">
        <v>120</v>
      </c>
      <c r="Q15" s="23"/>
      <c r="R15" s="23"/>
      <c r="S15" s="23"/>
      <c r="T15" s="23"/>
      <c r="U15" s="36" t="s">
        <v>27</v>
      </c>
      <c r="V15" s="44" t="s">
        <v>129</v>
      </c>
      <c r="W15" s="44" t="s">
        <v>49</v>
      </c>
      <c r="X15" s="36" t="s">
        <v>129</v>
      </c>
      <c r="Y15" s="45" t="s">
        <v>34</v>
      </c>
    </row>
    <row r="16" spans="1:26" ht="25.5" x14ac:dyDescent="0.25">
      <c r="A16" s="21" t="s">
        <v>63</v>
      </c>
      <c r="B16" s="22" t="s">
        <v>73</v>
      </c>
      <c r="C16" s="22" t="s">
        <v>78</v>
      </c>
      <c r="D16" s="22" t="s">
        <v>32</v>
      </c>
      <c r="E16" s="22" t="s">
        <v>42</v>
      </c>
      <c r="F16" s="22" t="s">
        <v>93</v>
      </c>
      <c r="G16" s="38">
        <v>1018482214</v>
      </c>
      <c r="H16" s="22" t="s">
        <v>40</v>
      </c>
      <c r="I16" s="39" t="s">
        <v>101</v>
      </c>
      <c r="J16" s="42">
        <v>44362</v>
      </c>
      <c r="K16" s="42">
        <v>44369</v>
      </c>
      <c r="L16" s="42">
        <v>44554</v>
      </c>
      <c r="M16" s="43">
        <v>4000000</v>
      </c>
      <c r="N16" s="43" t="s">
        <v>36</v>
      </c>
      <c r="O16" s="36" t="s">
        <v>121</v>
      </c>
      <c r="P16" s="36" t="s">
        <v>122</v>
      </c>
      <c r="Q16" s="23"/>
      <c r="R16" s="23"/>
      <c r="S16" s="23"/>
      <c r="T16" s="23"/>
      <c r="U16" s="36" t="s">
        <v>27</v>
      </c>
      <c r="V16" s="44" t="s">
        <v>46</v>
      </c>
      <c r="W16" s="36" t="s">
        <v>47</v>
      </c>
      <c r="X16" s="36" t="s">
        <v>46</v>
      </c>
      <c r="Y16" s="45" t="s">
        <v>34</v>
      </c>
    </row>
    <row r="17" spans="1:25" ht="25.5" x14ac:dyDescent="0.25">
      <c r="A17" s="21" t="s">
        <v>64</v>
      </c>
      <c r="B17" s="22" t="s">
        <v>74</v>
      </c>
      <c r="C17" s="22" t="s">
        <v>31</v>
      </c>
      <c r="D17" s="22" t="s">
        <v>32</v>
      </c>
      <c r="E17" s="22" t="s">
        <v>33</v>
      </c>
      <c r="F17" s="22" t="s">
        <v>94</v>
      </c>
      <c r="G17" s="37">
        <v>1073512276</v>
      </c>
      <c r="H17" s="22" t="s">
        <v>40</v>
      </c>
      <c r="I17" s="35" t="s">
        <v>102</v>
      </c>
      <c r="J17" s="40">
        <v>44362</v>
      </c>
      <c r="K17" s="41">
        <v>44363</v>
      </c>
      <c r="L17" s="42">
        <v>44560</v>
      </c>
      <c r="M17" s="43">
        <v>31487441</v>
      </c>
      <c r="N17" s="43">
        <v>4699618</v>
      </c>
      <c r="O17" s="36" t="s">
        <v>123</v>
      </c>
      <c r="P17" s="36" t="s">
        <v>124</v>
      </c>
      <c r="Q17" s="23"/>
      <c r="R17" s="23"/>
      <c r="S17" s="23"/>
      <c r="T17" s="23"/>
      <c r="U17" s="36" t="s">
        <v>27</v>
      </c>
      <c r="V17" s="44" t="s">
        <v>44</v>
      </c>
      <c r="W17" s="44" t="s">
        <v>128</v>
      </c>
      <c r="X17" s="36" t="s">
        <v>44</v>
      </c>
      <c r="Y17" s="45" t="s">
        <v>34</v>
      </c>
    </row>
    <row r="18" spans="1:25" ht="51" x14ac:dyDescent="0.25">
      <c r="A18" s="21" t="s">
        <v>62</v>
      </c>
      <c r="B18" s="22" t="s">
        <v>75</v>
      </c>
      <c r="C18" s="22" t="s">
        <v>31</v>
      </c>
      <c r="D18" s="22" t="s">
        <v>80</v>
      </c>
      <c r="E18" s="22" t="s">
        <v>79</v>
      </c>
      <c r="F18" s="22" t="s">
        <v>95</v>
      </c>
      <c r="G18" s="38" t="s">
        <v>96</v>
      </c>
      <c r="H18" s="22" t="s">
        <v>40</v>
      </c>
      <c r="I18" s="39" t="s">
        <v>100</v>
      </c>
      <c r="J18" s="42">
        <v>44364</v>
      </c>
      <c r="K18" s="42">
        <v>44364</v>
      </c>
      <c r="L18" s="42">
        <v>44454</v>
      </c>
      <c r="M18" s="43">
        <v>2681316.7999999998</v>
      </c>
      <c r="N18" s="43" t="s">
        <v>36</v>
      </c>
      <c r="O18" s="36" t="s">
        <v>118</v>
      </c>
      <c r="P18" s="36" t="s">
        <v>125</v>
      </c>
      <c r="Q18" s="23"/>
      <c r="R18" s="23"/>
      <c r="S18" s="23"/>
      <c r="T18" s="23"/>
      <c r="U18" s="36" t="s">
        <v>27</v>
      </c>
      <c r="V18" s="44" t="s">
        <v>129</v>
      </c>
      <c r="W18" s="36" t="s">
        <v>49</v>
      </c>
      <c r="X18" s="36" t="s">
        <v>129</v>
      </c>
      <c r="Y18" s="45" t="s">
        <v>34</v>
      </c>
    </row>
    <row r="19" spans="1:25" ht="39" thickBot="1" x14ac:dyDescent="0.3">
      <c r="A19" s="24" t="s">
        <v>65</v>
      </c>
      <c r="B19" s="25" t="s">
        <v>76</v>
      </c>
      <c r="C19" s="25" t="s">
        <v>78</v>
      </c>
      <c r="D19" s="25" t="s">
        <v>39</v>
      </c>
      <c r="E19" s="25" t="s">
        <v>42</v>
      </c>
      <c r="F19" s="25" t="s">
        <v>97</v>
      </c>
      <c r="G19" s="48" t="s">
        <v>98</v>
      </c>
      <c r="H19" s="25" t="s">
        <v>40</v>
      </c>
      <c r="I19" s="46" t="s">
        <v>103</v>
      </c>
      <c r="J19" s="49">
        <v>44372</v>
      </c>
      <c r="K19" s="49">
        <v>44376</v>
      </c>
      <c r="L19" s="50">
        <v>44438</v>
      </c>
      <c r="M19" s="51">
        <v>2008471</v>
      </c>
      <c r="N19" s="51" t="s">
        <v>36</v>
      </c>
      <c r="O19" s="47" t="s">
        <v>126</v>
      </c>
      <c r="P19" s="47" t="s">
        <v>127</v>
      </c>
      <c r="Q19" s="26"/>
      <c r="R19" s="26"/>
      <c r="S19" s="26"/>
      <c r="T19" s="26"/>
      <c r="U19" s="47" t="s">
        <v>27</v>
      </c>
      <c r="V19" s="52" t="s">
        <v>46</v>
      </c>
      <c r="W19" s="47" t="s">
        <v>47</v>
      </c>
      <c r="X19" s="52" t="s">
        <v>46</v>
      </c>
      <c r="Y19" s="53" t="s">
        <v>34</v>
      </c>
    </row>
  </sheetData>
  <mergeCells count="7">
    <mergeCell ref="A6:C6"/>
    <mergeCell ref="D4:Y4"/>
    <mergeCell ref="D6:Y6"/>
    <mergeCell ref="D5:Y5"/>
    <mergeCell ref="A2:Y2"/>
    <mergeCell ref="A4:C4"/>
    <mergeCell ref="A5:C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2"/>
  <sheetViews>
    <sheetView tabSelected="1" topLeftCell="A3" zoomScale="80" zoomScaleNormal="80" zoomScaleSheetLayoutView="50" workbookViewId="0">
      <selection activeCell="A10" sqref="A10:XFD10"/>
    </sheetView>
  </sheetViews>
  <sheetFormatPr baseColWidth="10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36.42578125" style="2" customWidth="1"/>
    <col min="7" max="7" width="18.28515625" style="2" customWidth="1"/>
    <col min="8" max="8" width="14.42578125" style="2" customWidth="1"/>
    <col min="9" max="9" width="54.7109375" style="2" customWidth="1"/>
    <col min="10" max="10" width="16.42578125" style="2" customWidth="1"/>
    <col min="11" max="11" width="18.140625" style="2" customWidth="1"/>
    <col min="12" max="12" width="17.28515625" style="2" customWidth="1"/>
    <col min="13" max="13" width="16.5703125" style="2" customWidth="1"/>
    <col min="14" max="14" width="16.140625" style="2" customWidth="1"/>
    <col min="15" max="16" width="22" style="2" customWidth="1"/>
    <col min="17" max="17" width="17.28515625" style="2" customWidth="1"/>
    <col min="18" max="18" width="18.7109375" style="2" customWidth="1"/>
    <col min="19" max="19" width="17.140625" style="2" customWidth="1"/>
    <col min="20" max="20" width="22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5"/>
    </row>
    <row r="3" spans="1:26" s="1" customFormat="1" ht="15.75" thickBot="1" x14ac:dyDescent="0.3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4"/>
    </row>
    <row r="4" spans="1:26" s="1" customFormat="1" ht="15.75" thickBot="1" x14ac:dyDescent="0.3">
      <c r="A4" s="82" t="s">
        <v>0</v>
      </c>
      <c r="B4" s="83"/>
      <c r="C4" s="84"/>
      <c r="D4" s="74" t="s">
        <v>131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6"/>
    </row>
    <row r="5" spans="1:26" s="1" customFormat="1" ht="15.75" thickBot="1" x14ac:dyDescent="0.3">
      <c r="A5" s="82" t="s">
        <v>26</v>
      </c>
      <c r="B5" s="83"/>
      <c r="C5" s="84"/>
      <c r="D5" s="96">
        <v>44385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8"/>
    </row>
    <row r="6" spans="1:26" s="1" customFormat="1" ht="15.75" thickBot="1" x14ac:dyDescent="0.3">
      <c r="A6" s="74" t="s">
        <v>1</v>
      </c>
      <c r="B6" s="75"/>
      <c r="C6" s="76"/>
      <c r="D6" s="83" t="s">
        <v>29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84"/>
    </row>
    <row r="7" spans="1:26" s="1" customFormat="1" ht="15.75" thickBot="1" x14ac:dyDescent="0.3">
      <c r="A7" s="85"/>
      <c r="B7" s="86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8"/>
    </row>
    <row r="8" spans="1:26" s="1" customFormat="1" ht="15.75" thickBot="1" x14ac:dyDescent="0.3">
      <c r="A8" s="89" t="s">
        <v>30</v>
      </c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2"/>
    </row>
    <row r="9" spans="1:26" ht="60.75" thickBot="1" x14ac:dyDescent="0.3">
      <c r="A9" s="17" t="s">
        <v>41</v>
      </c>
      <c r="B9" s="17" t="s">
        <v>2</v>
      </c>
      <c r="C9" s="27" t="s">
        <v>3</v>
      </c>
      <c r="D9" s="27" t="s">
        <v>4</v>
      </c>
      <c r="E9" s="27" t="s">
        <v>5</v>
      </c>
      <c r="F9" s="27" t="s">
        <v>6</v>
      </c>
      <c r="G9" s="27" t="s">
        <v>7</v>
      </c>
      <c r="H9" s="27" t="s">
        <v>8</v>
      </c>
      <c r="I9" s="27" t="s">
        <v>9</v>
      </c>
      <c r="J9" s="28" t="s">
        <v>10</v>
      </c>
      <c r="K9" s="28" t="s">
        <v>11</v>
      </c>
      <c r="L9" s="28" t="s">
        <v>12</v>
      </c>
      <c r="M9" s="27" t="s">
        <v>13</v>
      </c>
      <c r="N9" s="27" t="s">
        <v>14</v>
      </c>
      <c r="O9" s="27" t="s">
        <v>15</v>
      </c>
      <c r="P9" s="27" t="s">
        <v>16</v>
      </c>
      <c r="Q9" s="27" t="s">
        <v>17</v>
      </c>
      <c r="R9" s="27" t="s">
        <v>50</v>
      </c>
      <c r="S9" s="67" t="s">
        <v>19</v>
      </c>
      <c r="T9" s="67" t="s">
        <v>20</v>
      </c>
      <c r="U9" s="67" t="s">
        <v>21</v>
      </c>
      <c r="V9" s="67" t="s">
        <v>22</v>
      </c>
      <c r="W9" s="27" t="s">
        <v>23</v>
      </c>
      <c r="X9" s="27" t="s">
        <v>24</v>
      </c>
      <c r="Y9" s="27" t="s">
        <v>25</v>
      </c>
      <c r="Z9" s="29" t="s">
        <v>28</v>
      </c>
    </row>
    <row r="10" spans="1:26" s="16" customFormat="1" ht="66.75" customHeight="1" x14ac:dyDescent="0.25">
      <c r="A10" s="60" t="s">
        <v>132</v>
      </c>
      <c r="B10" s="36" t="s">
        <v>133</v>
      </c>
      <c r="C10" s="36" t="s">
        <v>31</v>
      </c>
      <c r="D10" s="36" t="s">
        <v>32</v>
      </c>
      <c r="E10" s="36" t="s">
        <v>33</v>
      </c>
      <c r="F10" s="36" t="s">
        <v>138</v>
      </c>
      <c r="G10" s="38">
        <v>52709512</v>
      </c>
      <c r="H10" s="36" t="s">
        <v>40</v>
      </c>
      <c r="I10" s="62" t="s">
        <v>141</v>
      </c>
      <c r="J10" s="63">
        <v>44167</v>
      </c>
      <c r="K10" s="63">
        <v>44168</v>
      </c>
      <c r="L10" s="63">
        <v>44530</v>
      </c>
      <c r="M10" s="64">
        <v>63780000</v>
      </c>
      <c r="N10" s="64">
        <v>5315000</v>
      </c>
      <c r="O10" s="61" t="s">
        <v>144</v>
      </c>
      <c r="P10" s="61" t="s">
        <v>145</v>
      </c>
      <c r="Q10" s="54"/>
      <c r="R10" s="69"/>
      <c r="S10" s="68"/>
      <c r="T10" s="36"/>
      <c r="U10" s="36" t="s">
        <v>150</v>
      </c>
      <c r="V10" s="44" t="s">
        <v>48</v>
      </c>
      <c r="W10" s="44" t="s">
        <v>154</v>
      </c>
      <c r="X10" s="36" t="s">
        <v>48</v>
      </c>
      <c r="Y10" s="44" t="s">
        <v>34</v>
      </c>
      <c r="Z10" s="72" t="s">
        <v>153</v>
      </c>
    </row>
    <row r="11" spans="1:26" s="16" customFormat="1" ht="66.75" customHeight="1" x14ac:dyDescent="0.25">
      <c r="A11" s="60" t="s">
        <v>134</v>
      </c>
      <c r="B11" s="36" t="s">
        <v>135</v>
      </c>
      <c r="C11" s="36" t="s">
        <v>31</v>
      </c>
      <c r="D11" s="36" t="s">
        <v>32</v>
      </c>
      <c r="E11" s="36" t="s">
        <v>33</v>
      </c>
      <c r="F11" s="36" t="s">
        <v>139</v>
      </c>
      <c r="G11" s="38">
        <v>80087117</v>
      </c>
      <c r="H11" s="36" t="s">
        <v>40</v>
      </c>
      <c r="I11" s="62" t="s">
        <v>142</v>
      </c>
      <c r="J11" s="63">
        <v>44166</v>
      </c>
      <c r="K11" s="63">
        <v>44167</v>
      </c>
      <c r="L11" s="63">
        <v>44530</v>
      </c>
      <c r="M11" s="64">
        <v>38040000</v>
      </c>
      <c r="N11" s="64">
        <v>3170000</v>
      </c>
      <c r="O11" s="61" t="s">
        <v>146</v>
      </c>
      <c r="P11" s="61" t="s">
        <v>147</v>
      </c>
      <c r="Q11" s="54">
        <v>44365</v>
      </c>
      <c r="R11" s="70">
        <v>4178250</v>
      </c>
      <c r="S11" s="68"/>
      <c r="T11" s="36"/>
      <c r="U11" s="36" t="s">
        <v>27</v>
      </c>
      <c r="V11" s="44" t="s">
        <v>48</v>
      </c>
      <c r="W11" s="44" t="s">
        <v>155</v>
      </c>
      <c r="X11" s="36" t="s">
        <v>48</v>
      </c>
      <c r="Y11" s="44" t="s">
        <v>34</v>
      </c>
      <c r="Z11" s="73" t="s">
        <v>151</v>
      </c>
    </row>
    <row r="12" spans="1:26" s="16" customFormat="1" ht="66.75" customHeight="1" x14ac:dyDescent="0.25">
      <c r="A12" s="60" t="s">
        <v>136</v>
      </c>
      <c r="B12" s="36" t="s">
        <v>137</v>
      </c>
      <c r="C12" s="36" t="s">
        <v>31</v>
      </c>
      <c r="D12" s="36" t="s">
        <v>32</v>
      </c>
      <c r="E12" s="36" t="s">
        <v>33</v>
      </c>
      <c r="F12" s="36" t="s">
        <v>140</v>
      </c>
      <c r="G12" s="38">
        <v>79939470</v>
      </c>
      <c r="H12" s="36" t="s">
        <v>40</v>
      </c>
      <c r="I12" s="62" t="s">
        <v>143</v>
      </c>
      <c r="J12" s="63">
        <v>44167</v>
      </c>
      <c r="K12" s="63">
        <v>44168</v>
      </c>
      <c r="L12" s="63">
        <v>44530</v>
      </c>
      <c r="M12" s="64">
        <v>83436000</v>
      </c>
      <c r="N12" s="64">
        <v>6953000</v>
      </c>
      <c r="O12" s="61" t="s">
        <v>148</v>
      </c>
      <c r="P12" s="61" t="s">
        <v>149</v>
      </c>
      <c r="Q12" s="54"/>
      <c r="R12" s="71"/>
      <c r="S12" s="68"/>
      <c r="T12" s="36"/>
      <c r="U12" s="36" t="s">
        <v>150</v>
      </c>
      <c r="V12" s="44" t="s">
        <v>48</v>
      </c>
      <c r="W12" s="44" t="s">
        <v>154</v>
      </c>
      <c r="X12" s="36" t="s">
        <v>48</v>
      </c>
      <c r="Y12" s="44" t="s">
        <v>34</v>
      </c>
      <c r="Z12" s="72" t="s">
        <v>152</v>
      </c>
    </row>
    <row r="13" spans="1:26" s="16" customFormat="1" ht="66.75" customHeight="1" x14ac:dyDescent="0.25">
      <c r="A13" s="60" t="s">
        <v>156</v>
      </c>
      <c r="B13" s="36" t="s">
        <v>157</v>
      </c>
      <c r="C13" s="36" t="s">
        <v>31</v>
      </c>
      <c r="D13" s="36" t="s">
        <v>32</v>
      </c>
      <c r="E13" s="36" t="s">
        <v>33</v>
      </c>
      <c r="F13" s="36" t="s">
        <v>218</v>
      </c>
      <c r="G13" s="38">
        <v>22518477</v>
      </c>
      <c r="H13" s="36" t="s">
        <v>40</v>
      </c>
      <c r="I13" s="62" t="s">
        <v>219</v>
      </c>
      <c r="J13" s="63">
        <v>44202</v>
      </c>
      <c r="K13" s="63">
        <v>44203</v>
      </c>
      <c r="L13" s="63">
        <v>44530</v>
      </c>
      <c r="M13" s="64">
        <v>69573350</v>
      </c>
      <c r="N13" s="64">
        <v>5315000</v>
      </c>
      <c r="O13" s="61" t="s">
        <v>236</v>
      </c>
      <c r="P13" s="61" t="s">
        <v>237</v>
      </c>
      <c r="Q13" s="54"/>
      <c r="R13" s="55"/>
      <c r="S13" s="68"/>
      <c r="T13" s="36"/>
      <c r="U13" s="36" t="s">
        <v>150</v>
      </c>
      <c r="V13" s="44" t="s">
        <v>285</v>
      </c>
      <c r="W13" s="61" t="s">
        <v>286</v>
      </c>
      <c r="X13" s="65" t="s">
        <v>290</v>
      </c>
      <c r="Y13" s="65" t="s">
        <v>34</v>
      </c>
      <c r="Z13" s="66" t="s">
        <v>281</v>
      </c>
    </row>
    <row r="14" spans="1:26" s="16" customFormat="1" ht="66.75" customHeight="1" x14ac:dyDescent="0.25">
      <c r="A14" s="60" t="s">
        <v>52</v>
      </c>
      <c r="B14" s="36" t="s">
        <v>53</v>
      </c>
      <c r="C14" s="36" t="s">
        <v>31</v>
      </c>
      <c r="D14" s="36" t="s">
        <v>32</v>
      </c>
      <c r="E14" s="36" t="s">
        <v>33</v>
      </c>
      <c r="F14" s="36" t="s">
        <v>54</v>
      </c>
      <c r="G14" s="38">
        <v>53015368</v>
      </c>
      <c r="H14" s="36" t="s">
        <v>40</v>
      </c>
      <c r="I14" s="62" t="s">
        <v>43</v>
      </c>
      <c r="J14" s="63">
        <v>44236</v>
      </c>
      <c r="K14" s="63">
        <v>44237</v>
      </c>
      <c r="L14" s="63">
        <v>44560</v>
      </c>
      <c r="M14" s="64">
        <v>79959500</v>
      </c>
      <c r="N14" s="64">
        <v>6953000</v>
      </c>
      <c r="O14" s="61" t="s">
        <v>55</v>
      </c>
      <c r="P14" s="61" t="s">
        <v>56</v>
      </c>
      <c r="Q14" s="54"/>
      <c r="R14" s="55"/>
      <c r="S14" s="68"/>
      <c r="T14" s="36"/>
      <c r="U14" s="36" t="s">
        <v>27</v>
      </c>
      <c r="V14" s="44" t="s">
        <v>44</v>
      </c>
      <c r="W14" s="61" t="s">
        <v>128</v>
      </c>
      <c r="X14" s="65" t="s">
        <v>44</v>
      </c>
      <c r="Y14" s="65" t="s">
        <v>34</v>
      </c>
      <c r="Z14" s="66" t="s">
        <v>278</v>
      </c>
    </row>
    <row r="15" spans="1:26" s="16" customFormat="1" ht="66.75" customHeight="1" x14ac:dyDescent="0.25">
      <c r="A15" s="60" t="s">
        <v>158</v>
      </c>
      <c r="B15" s="36" t="s">
        <v>159</v>
      </c>
      <c r="C15" s="36" t="s">
        <v>31</v>
      </c>
      <c r="D15" s="36" t="s">
        <v>32</v>
      </c>
      <c r="E15" s="36" t="s">
        <v>33</v>
      </c>
      <c r="F15" s="36" t="s">
        <v>198</v>
      </c>
      <c r="G15" s="38">
        <v>53052186</v>
      </c>
      <c r="H15" s="36" t="s">
        <v>40</v>
      </c>
      <c r="I15" s="62" t="s">
        <v>220</v>
      </c>
      <c r="J15" s="63">
        <v>44237</v>
      </c>
      <c r="K15" s="63">
        <v>44238</v>
      </c>
      <c r="L15" s="63">
        <v>44560</v>
      </c>
      <c r="M15" s="64">
        <v>73933567</v>
      </c>
      <c r="N15" s="64">
        <v>6953000</v>
      </c>
      <c r="O15" s="61" t="s">
        <v>238</v>
      </c>
      <c r="P15" s="61" t="s">
        <v>239</v>
      </c>
      <c r="Q15" s="54"/>
      <c r="R15" s="55"/>
      <c r="S15" s="68"/>
      <c r="T15" s="36"/>
      <c r="U15" s="36" t="s">
        <v>27</v>
      </c>
      <c r="V15" s="44" t="s">
        <v>44</v>
      </c>
      <c r="W15" s="61" t="s">
        <v>128</v>
      </c>
      <c r="X15" s="65" t="s">
        <v>44</v>
      </c>
      <c r="Y15" s="65" t="s">
        <v>34</v>
      </c>
      <c r="Z15" s="66" t="s">
        <v>279</v>
      </c>
    </row>
    <row r="16" spans="1:26" s="16" customFormat="1" ht="66.75" customHeight="1" x14ac:dyDescent="0.25">
      <c r="A16" s="60" t="s">
        <v>160</v>
      </c>
      <c r="B16" s="36" t="s">
        <v>161</v>
      </c>
      <c r="C16" s="36" t="s">
        <v>31</v>
      </c>
      <c r="D16" s="36" t="s">
        <v>32</v>
      </c>
      <c r="E16" s="36" t="s">
        <v>33</v>
      </c>
      <c r="F16" s="36" t="s">
        <v>199</v>
      </c>
      <c r="G16" s="38">
        <v>1016010662</v>
      </c>
      <c r="H16" s="36" t="s">
        <v>40</v>
      </c>
      <c r="I16" s="62" t="s">
        <v>221</v>
      </c>
      <c r="J16" s="63">
        <v>44237</v>
      </c>
      <c r="K16" s="63">
        <v>44238</v>
      </c>
      <c r="L16" s="63">
        <v>44560</v>
      </c>
      <c r="M16" s="64">
        <v>89894200</v>
      </c>
      <c r="N16" s="64">
        <v>8454000</v>
      </c>
      <c r="O16" s="61" t="s">
        <v>240</v>
      </c>
      <c r="P16" s="61" t="s">
        <v>241</v>
      </c>
      <c r="Q16" s="54"/>
      <c r="R16" s="55"/>
      <c r="S16" s="68"/>
      <c r="T16" s="36"/>
      <c r="U16" s="36" t="s">
        <v>150</v>
      </c>
      <c r="V16" s="44" t="s">
        <v>287</v>
      </c>
      <c r="W16" s="61" t="s">
        <v>154</v>
      </c>
      <c r="X16" s="65" t="s">
        <v>48</v>
      </c>
      <c r="Y16" s="65" t="s">
        <v>34</v>
      </c>
      <c r="Z16" s="66" t="s">
        <v>282</v>
      </c>
    </row>
    <row r="17" spans="1:26" s="16" customFormat="1" ht="66.75" customHeight="1" x14ac:dyDescent="0.25">
      <c r="A17" s="60" t="s">
        <v>162</v>
      </c>
      <c r="B17" s="36" t="s">
        <v>163</v>
      </c>
      <c r="C17" s="36" t="s">
        <v>31</v>
      </c>
      <c r="D17" s="36" t="s">
        <v>32</v>
      </c>
      <c r="E17" s="36" t="s">
        <v>33</v>
      </c>
      <c r="F17" s="36" t="s">
        <v>200</v>
      </c>
      <c r="G17" s="38">
        <v>1026575748</v>
      </c>
      <c r="H17" s="36" t="s">
        <v>40</v>
      </c>
      <c r="I17" s="62" t="s">
        <v>222</v>
      </c>
      <c r="J17" s="63">
        <v>44271</v>
      </c>
      <c r="K17" s="63">
        <v>44272</v>
      </c>
      <c r="L17" s="63">
        <v>44560</v>
      </c>
      <c r="M17" s="64">
        <v>53146772</v>
      </c>
      <c r="N17" s="64">
        <v>5594397</v>
      </c>
      <c r="O17" s="61" t="s">
        <v>242</v>
      </c>
      <c r="P17" s="61" t="s">
        <v>243</v>
      </c>
      <c r="Q17" s="54"/>
      <c r="R17" s="55"/>
      <c r="S17" s="68"/>
      <c r="T17" s="36"/>
      <c r="U17" s="36" t="s">
        <v>27</v>
      </c>
      <c r="V17" s="44" t="s">
        <v>288</v>
      </c>
      <c r="W17" s="61" t="s">
        <v>289</v>
      </c>
      <c r="X17" s="65" t="s">
        <v>288</v>
      </c>
      <c r="Y17" s="65" t="s">
        <v>34</v>
      </c>
      <c r="Z17" s="66" t="s">
        <v>280</v>
      </c>
    </row>
    <row r="18" spans="1:26" s="16" customFormat="1" ht="66.75" customHeight="1" x14ac:dyDescent="0.25">
      <c r="A18" s="60" t="s">
        <v>164</v>
      </c>
      <c r="B18" s="36" t="s">
        <v>165</v>
      </c>
      <c r="C18" s="36" t="s">
        <v>31</v>
      </c>
      <c r="D18" s="36" t="s">
        <v>32</v>
      </c>
      <c r="E18" s="36" t="s">
        <v>33</v>
      </c>
      <c r="F18" s="36" t="s">
        <v>201</v>
      </c>
      <c r="G18" s="38">
        <v>74082321</v>
      </c>
      <c r="H18" s="36" t="s">
        <v>40</v>
      </c>
      <c r="I18" s="62" t="s">
        <v>223</v>
      </c>
      <c r="J18" s="63">
        <v>44271</v>
      </c>
      <c r="K18" s="63">
        <v>44272</v>
      </c>
      <c r="L18" s="63">
        <v>44560</v>
      </c>
      <c r="M18" s="64">
        <v>60230000</v>
      </c>
      <c r="N18" s="64">
        <v>6340000</v>
      </c>
      <c r="O18" s="61" t="s">
        <v>244</v>
      </c>
      <c r="P18" s="61" t="s">
        <v>245</v>
      </c>
      <c r="Q18" s="54"/>
      <c r="R18" s="55"/>
      <c r="S18" s="68"/>
      <c r="T18" s="36"/>
      <c r="U18" s="36" t="s">
        <v>27</v>
      </c>
      <c r="V18" s="44" t="s">
        <v>44</v>
      </c>
      <c r="W18" s="61" t="s">
        <v>45</v>
      </c>
      <c r="X18" s="65" t="s">
        <v>44</v>
      </c>
      <c r="Y18" s="65" t="s">
        <v>34</v>
      </c>
      <c r="Z18" s="66" t="s">
        <v>279</v>
      </c>
    </row>
    <row r="19" spans="1:26" s="16" customFormat="1" ht="66.75" customHeight="1" x14ac:dyDescent="0.25">
      <c r="A19" s="60" t="s">
        <v>166</v>
      </c>
      <c r="B19" s="36" t="s">
        <v>167</v>
      </c>
      <c r="C19" s="36" t="s">
        <v>31</v>
      </c>
      <c r="D19" s="36" t="s">
        <v>32</v>
      </c>
      <c r="E19" s="36" t="s">
        <v>33</v>
      </c>
      <c r="F19" s="36" t="s">
        <v>202</v>
      </c>
      <c r="G19" s="38">
        <v>1049629987</v>
      </c>
      <c r="H19" s="36" t="s">
        <v>40</v>
      </c>
      <c r="I19" s="62" t="s">
        <v>224</v>
      </c>
      <c r="J19" s="63">
        <v>44271</v>
      </c>
      <c r="K19" s="63">
        <v>44272</v>
      </c>
      <c r="L19" s="63">
        <v>44560</v>
      </c>
      <c r="M19" s="64">
        <v>49400000</v>
      </c>
      <c r="N19" s="64">
        <v>5200000</v>
      </c>
      <c r="O19" s="61" t="s">
        <v>246</v>
      </c>
      <c r="P19" s="61" t="s">
        <v>247</v>
      </c>
      <c r="Q19" s="54"/>
      <c r="R19" s="55"/>
      <c r="S19" s="68"/>
      <c r="T19" s="36"/>
      <c r="U19" s="36" t="s">
        <v>27</v>
      </c>
      <c r="V19" s="44" t="s">
        <v>288</v>
      </c>
      <c r="W19" s="61" t="s">
        <v>289</v>
      </c>
      <c r="X19" s="65" t="s">
        <v>288</v>
      </c>
      <c r="Y19" s="65" t="s">
        <v>34</v>
      </c>
      <c r="Z19" s="66" t="s">
        <v>280</v>
      </c>
    </row>
    <row r="20" spans="1:26" s="16" customFormat="1" ht="66.75" customHeight="1" x14ac:dyDescent="0.25">
      <c r="A20" s="60" t="s">
        <v>168</v>
      </c>
      <c r="B20" s="36" t="s">
        <v>169</v>
      </c>
      <c r="C20" s="36" t="s">
        <v>31</v>
      </c>
      <c r="D20" s="36" t="s">
        <v>32</v>
      </c>
      <c r="E20" s="36" t="s">
        <v>33</v>
      </c>
      <c r="F20" s="36" t="s">
        <v>203</v>
      </c>
      <c r="G20" s="38">
        <v>80777668</v>
      </c>
      <c r="H20" s="36" t="s">
        <v>40</v>
      </c>
      <c r="I20" s="62" t="s">
        <v>225</v>
      </c>
      <c r="J20" s="63">
        <v>44271</v>
      </c>
      <c r="K20" s="63">
        <v>44272</v>
      </c>
      <c r="L20" s="63">
        <v>44560</v>
      </c>
      <c r="M20" s="64">
        <v>55655132</v>
      </c>
      <c r="N20" s="64">
        <v>5858435</v>
      </c>
      <c r="O20" s="61" t="s">
        <v>248</v>
      </c>
      <c r="P20" s="61" t="s">
        <v>249</v>
      </c>
      <c r="Q20" s="54"/>
      <c r="R20" s="55"/>
      <c r="S20" s="68"/>
      <c r="T20" s="36"/>
      <c r="U20" s="36" t="s">
        <v>27</v>
      </c>
      <c r="V20" s="44" t="s">
        <v>44</v>
      </c>
      <c r="W20" s="61" t="s">
        <v>128</v>
      </c>
      <c r="X20" s="65" t="s">
        <v>44</v>
      </c>
      <c r="Y20" s="65" t="s">
        <v>34</v>
      </c>
      <c r="Z20" s="66" t="s">
        <v>279</v>
      </c>
    </row>
    <row r="21" spans="1:26" s="16" customFormat="1" ht="66.75" customHeight="1" x14ac:dyDescent="0.25">
      <c r="A21" s="60" t="s">
        <v>170</v>
      </c>
      <c r="B21" s="36" t="s">
        <v>171</v>
      </c>
      <c r="C21" s="36" t="s">
        <v>31</v>
      </c>
      <c r="D21" s="36" t="s">
        <v>32</v>
      </c>
      <c r="E21" s="36" t="s">
        <v>33</v>
      </c>
      <c r="F21" s="36" t="s">
        <v>204</v>
      </c>
      <c r="G21" s="38">
        <v>1032394694</v>
      </c>
      <c r="H21" s="36" t="s">
        <v>40</v>
      </c>
      <c r="I21" s="62" t="s">
        <v>226</v>
      </c>
      <c r="J21" s="63">
        <v>44272</v>
      </c>
      <c r="K21" s="63">
        <v>44273</v>
      </c>
      <c r="L21" s="63">
        <v>44560</v>
      </c>
      <c r="M21" s="64">
        <v>60230000</v>
      </c>
      <c r="N21" s="64">
        <v>6340000</v>
      </c>
      <c r="O21" s="61" t="s">
        <v>250</v>
      </c>
      <c r="P21" s="61" t="s">
        <v>251</v>
      </c>
      <c r="Q21" s="54"/>
      <c r="R21" s="55"/>
      <c r="S21" s="68"/>
      <c r="T21" s="36"/>
      <c r="U21" s="36" t="s">
        <v>27</v>
      </c>
      <c r="V21" s="44" t="s">
        <v>44</v>
      </c>
      <c r="W21" s="61" t="s">
        <v>45</v>
      </c>
      <c r="X21" s="65" t="s">
        <v>44</v>
      </c>
      <c r="Y21" s="65" t="s">
        <v>34</v>
      </c>
      <c r="Z21" s="66" t="s">
        <v>279</v>
      </c>
    </row>
    <row r="22" spans="1:26" s="16" customFormat="1" ht="66.75" customHeight="1" x14ac:dyDescent="0.25">
      <c r="A22" s="60" t="s">
        <v>172</v>
      </c>
      <c r="B22" s="36" t="s">
        <v>173</v>
      </c>
      <c r="C22" s="36" t="s">
        <v>31</v>
      </c>
      <c r="D22" s="36" t="s">
        <v>32</v>
      </c>
      <c r="E22" s="36" t="s">
        <v>33</v>
      </c>
      <c r="F22" s="36" t="s">
        <v>205</v>
      </c>
      <c r="G22" s="38">
        <v>1013631114</v>
      </c>
      <c r="H22" s="36" t="s">
        <v>40</v>
      </c>
      <c r="I22" s="62" t="s">
        <v>227</v>
      </c>
      <c r="J22" s="63">
        <v>44272</v>
      </c>
      <c r="K22" s="63">
        <v>44273</v>
      </c>
      <c r="L22" s="63">
        <v>44560</v>
      </c>
      <c r="M22" s="64">
        <v>35079994</v>
      </c>
      <c r="N22" s="64">
        <v>3692631</v>
      </c>
      <c r="O22" s="61" t="s">
        <v>252</v>
      </c>
      <c r="P22" s="61" t="s">
        <v>253</v>
      </c>
      <c r="Q22" s="54"/>
      <c r="R22" s="55"/>
      <c r="S22" s="68"/>
      <c r="T22" s="36"/>
      <c r="U22" s="36" t="s">
        <v>27</v>
      </c>
      <c r="V22" s="44" t="s">
        <v>288</v>
      </c>
      <c r="W22" s="61" t="s">
        <v>289</v>
      </c>
      <c r="X22" s="65" t="s">
        <v>288</v>
      </c>
      <c r="Y22" s="65" t="s">
        <v>34</v>
      </c>
      <c r="Z22" s="66" t="s">
        <v>280</v>
      </c>
    </row>
    <row r="23" spans="1:26" s="16" customFormat="1" ht="66.75" customHeight="1" x14ac:dyDescent="0.25">
      <c r="A23" s="60" t="s">
        <v>174</v>
      </c>
      <c r="B23" s="36" t="s">
        <v>175</v>
      </c>
      <c r="C23" s="36" t="s">
        <v>31</v>
      </c>
      <c r="D23" s="36" t="s">
        <v>32</v>
      </c>
      <c r="E23" s="36" t="s">
        <v>33</v>
      </c>
      <c r="F23" s="36" t="s">
        <v>206</v>
      </c>
      <c r="G23" s="38">
        <v>1018480699</v>
      </c>
      <c r="H23" s="36" t="s">
        <v>40</v>
      </c>
      <c r="I23" s="62" t="s">
        <v>228</v>
      </c>
      <c r="J23" s="63">
        <v>44272</v>
      </c>
      <c r="K23" s="63">
        <v>44273</v>
      </c>
      <c r="L23" s="63">
        <v>44560</v>
      </c>
      <c r="M23" s="64">
        <v>30009999</v>
      </c>
      <c r="N23" s="64">
        <v>3158947</v>
      </c>
      <c r="O23" s="61" t="s">
        <v>254</v>
      </c>
      <c r="P23" s="61" t="s">
        <v>255</v>
      </c>
      <c r="Q23" s="54"/>
      <c r="R23" s="55"/>
      <c r="S23" s="68"/>
      <c r="T23" s="36"/>
      <c r="U23" s="36" t="s">
        <v>27</v>
      </c>
      <c r="V23" s="44" t="s">
        <v>288</v>
      </c>
      <c r="W23" s="61" t="s">
        <v>289</v>
      </c>
      <c r="X23" s="65" t="s">
        <v>288</v>
      </c>
      <c r="Y23" s="65" t="s">
        <v>34</v>
      </c>
      <c r="Z23" s="66" t="s">
        <v>280</v>
      </c>
    </row>
    <row r="24" spans="1:26" s="16" customFormat="1" ht="66.75" customHeight="1" x14ac:dyDescent="0.25">
      <c r="A24" s="60" t="s">
        <v>176</v>
      </c>
      <c r="B24" s="36" t="s">
        <v>177</v>
      </c>
      <c r="C24" s="36" t="s">
        <v>31</v>
      </c>
      <c r="D24" s="36" t="s">
        <v>32</v>
      </c>
      <c r="E24" s="36" t="s">
        <v>33</v>
      </c>
      <c r="F24" s="36" t="s">
        <v>207</v>
      </c>
      <c r="G24" s="38">
        <v>7180368</v>
      </c>
      <c r="H24" s="36" t="s">
        <v>40</v>
      </c>
      <c r="I24" s="62" t="s">
        <v>229</v>
      </c>
      <c r="J24" s="63">
        <v>44272</v>
      </c>
      <c r="K24" s="63">
        <v>44273</v>
      </c>
      <c r="L24" s="63">
        <v>44560</v>
      </c>
      <c r="M24" s="64">
        <v>66053500</v>
      </c>
      <c r="N24" s="64" t="s">
        <v>235</v>
      </c>
      <c r="O24" s="61" t="s">
        <v>256</v>
      </c>
      <c r="P24" s="61" t="s">
        <v>257</v>
      </c>
      <c r="Q24" s="54"/>
      <c r="R24" s="55"/>
      <c r="S24" s="68"/>
      <c r="T24" s="36"/>
      <c r="U24" s="36" t="s">
        <v>27</v>
      </c>
      <c r="V24" s="44" t="s">
        <v>44</v>
      </c>
      <c r="W24" s="61" t="s">
        <v>128</v>
      </c>
      <c r="X24" s="65" t="s">
        <v>44</v>
      </c>
      <c r="Y24" s="65" t="s">
        <v>34</v>
      </c>
      <c r="Z24" s="66" t="s">
        <v>279</v>
      </c>
    </row>
    <row r="25" spans="1:26" s="16" customFormat="1" ht="66.75" customHeight="1" x14ac:dyDescent="0.25">
      <c r="A25" s="60" t="s">
        <v>178</v>
      </c>
      <c r="B25" s="36" t="s">
        <v>179</v>
      </c>
      <c r="C25" s="36" t="s">
        <v>31</v>
      </c>
      <c r="D25" s="36" t="s">
        <v>32</v>
      </c>
      <c r="E25" s="36" t="s">
        <v>33</v>
      </c>
      <c r="F25" s="36" t="s">
        <v>208</v>
      </c>
      <c r="G25" s="38">
        <v>1069753138</v>
      </c>
      <c r="H25" s="36" t="s">
        <v>40</v>
      </c>
      <c r="I25" s="62" t="s">
        <v>230</v>
      </c>
      <c r="J25" s="63">
        <v>44273</v>
      </c>
      <c r="K25" s="63">
        <v>44274</v>
      </c>
      <c r="L25" s="63">
        <v>44427</v>
      </c>
      <c r="M25" s="64">
        <v>14055000</v>
      </c>
      <c r="N25" s="64">
        <v>2811000</v>
      </c>
      <c r="O25" s="61" t="s">
        <v>258</v>
      </c>
      <c r="P25" s="61" t="s">
        <v>259</v>
      </c>
      <c r="Q25" s="54"/>
      <c r="R25" s="55"/>
      <c r="S25" s="68"/>
      <c r="T25" s="36"/>
      <c r="U25" s="36" t="s">
        <v>27</v>
      </c>
      <c r="V25" s="44" t="s">
        <v>288</v>
      </c>
      <c r="W25" s="61" t="s">
        <v>289</v>
      </c>
      <c r="X25" s="65" t="s">
        <v>288</v>
      </c>
      <c r="Y25" s="65" t="s">
        <v>34</v>
      </c>
      <c r="Z25" s="66" t="s">
        <v>280</v>
      </c>
    </row>
    <row r="26" spans="1:26" s="16" customFormat="1" ht="66.75" customHeight="1" x14ac:dyDescent="0.25">
      <c r="A26" s="60" t="s">
        <v>180</v>
      </c>
      <c r="B26" s="36" t="s">
        <v>181</v>
      </c>
      <c r="C26" s="36" t="s">
        <v>31</v>
      </c>
      <c r="D26" s="36" t="s">
        <v>32</v>
      </c>
      <c r="E26" s="36" t="s">
        <v>33</v>
      </c>
      <c r="F26" s="36" t="s">
        <v>209</v>
      </c>
      <c r="G26" s="38">
        <v>80049630</v>
      </c>
      <c r="H26" s="36" t="s">
        <v>40</v>
      </c>
      <c r="I26" s="62" t="s">
        <v>231</v>
      </c>
      <c r="J26" s="63">
        <v>44272</v>
      </c>
      <c r="K26" s="63">
        <v>44273</v>
      </c>
      <c r="L26" s="63">
        <v>44560</v>
      </c>
      <c r="M26" s="64">
        <v>53105000</v>
      </c>
      <c r="N26" s="64">
        <v>5590000</v>
      </c>
      <c r="O26" s="61" t="s">
        <v>260</v>
      </c>
      <c r="P26" s="61" t="s">
        <v>261</v>
      </c>
      <c r="Q26" s="54"/>
      <c r="R26" s="55"/>
      <c r="S26" s="68"/>
      <c r="T26" s="36"/>
      <c r="U26" s="36" t="s">
        <v>27</v>
      </c>
      <c r="V26" s="44" t="s">
        <v>44</v>
      </c>
      <c r="W26" s="61" t="s">
        <v>128</v>
      </c>
      <c r="X26" s="65" t="s">
        <v>44</v>
      </c>
      <c r="Y26" s="65" t="s">
        <v>34</v>
      </c>
      <c r="Z26" s="66" t="s">
        <v>279</v>
      </c>
    </row>
    <row r="27" spans="1:26" s="16" customFormat="1" ht="66.75" customHeight="1" x14ac:dyDescent="0.25">
      <c r="A27" s="60" t="s">
        <v>182</v>
      </c>
      <c r="B27" s="36" t="s">
        <v>183</v>
      </c>
      <c r="C27" s="36" t="s">
        <v>31</v>
      </c>
      <c r="D27" s="36" t="s">
        <v>32</v>
      </c>
      <c r="E27" s="36" t="s">
        <v>33</v>
      </c>
      <c r="F27" s="36" t="s">
        <v>210</v>
      </c>
      <c r="G27" s="38">
        <v>1022356733</v>
      </c>
      <c r="H27" s="36" t="s">
        <v>40</v>
      </c>
      <c r="I27" s="62" t="s">
        <v>231</v>
      </c>
      <c r="J27" s="63">
        <v>44273</v>
      </c>
      <c r="K27" s="63">
        <v>44274</v>
      </c>
      <c r="L27" s="63">
        <v>44560</v>
      </c>
      <c r="M27" s="64">
        <v>53105000</v>
      </c>
      <c r="N27" s="64">
        <v>5590000</v>
      </c>
      <c r="O27" s="61" t="s">
        <v>262</v>
      </c>
      <c r="P27" s="61" t="s">
        <v>263</v>
      </c>
      <c r="Q27" s="54"/>
      <c r="R27" s="55"/>
      <c r="S27" s="68"/>
      <c r="T27" s="36"/>
      <c r="U27" s="36" t="s">
        <v>27</v>
      </c>
      <c r="V27" s="44" t="s">
        <v>44</v>
      </c>
      <c r="W27" s="61" t="s">
        <v>128</v>
      </c>
      <c r="X27" s="65" t="s">
        <v>44</v>
      </c>
      <c r="Y27" s="65" t="s">
        <v>34</v>
      </c>
      <c r="Z27" s="66" t="s">
        <v>279</v>
      </c>
    </row>
    <row r="28" spans="1:26" s="16" customFormat="1" ht="66.75" customHeight="1" x14ac:dyDescent="0.25">
      <c r="A28" s="60" t="s">
        <v>184</v>
      </c>
      <c r="B28" s="36" t="s">
        <v>185</v>
      </c>
      <c r="C28" s="36" t="s">
        <v>31</v>
      </c>
      <c r="D28" s="36" t="s">
        <v>32</v>
      </c>
      <c r="E28" s="36" t="s">
        <v>33</v>
      </c>
      <c r="F28" s="36" t="s">
        <v>211</v>
      </c>
      <c r="G28" s="38">
        <v>1020821907</v>
      </c>
      <c r="H28" s="36" t="s">
        <v>40</v>
      </c>
      <c r="I28" s="62" t="s">
        <v>232</v>
      </c>
      <c r="J28" s="63">
        <v>44273</v>
      </c>
      <c r="K28" s="63">
        <v>44274</v>
      </c>
      <c r="L28" s="63">
        <v>44427</v>
      </c>
      <c r="M28" s="64">
        <v>14055000</v>
      </c>
      <c r="N28" s="64">
        <v>2811000</v>
      </c>
      <c r="O28" s="61" t="s">
        <v>264</v>
      </c>
      <c r="P28" s="61" t="s">
        <v>265</v>
      </c>
      <c r="Q28" s="54"/>
      <c r="R28" s="55"/>
      <c r="S28" s="68"/>
      <c r="T28" s="36"/>
      <c r="U28" s="36" t="s">
        <v>27</v>
      </c>
      <c r="V28" s="44" t="s">
        <v>288</v>
      </c>
      <c r="W28" s="61" t="s">
        <v>289</v>
      </c>
      <c r="X28" s="65" t="s">
        <v>288</v>
      </c>
      <c r="Y28" s="65" t="s">
        <v>34</v>
      </c>
      <c r="Z28" s="66" t="s">
        <v>280</v>
      </c>
    </row>
    <row r="29" spans="1:26" s="16" customFormat="1" ht="66.75" customHeight="1" x14ac:dyDescent="0.25">
      <c r="A29" s="60" t="s">
        <v>186</v>
      </c>
      <c r="B29" s="36" t="s">
        <v>187</v>
      </c>
      <c r="C29" s="36" t="s">
        <v>31</v>
      </c>
      <c r="D29" s="36" t="s">
        <v>32</v>
      </c>
      <c r="E29" s="36" t="s">
        <v>33</v>
      </c>
      <c r="F29" s="36" t="s">
        <v>212</v>
      </c>
      <c r="G29" s="38">
        <v>1014228227</v>
      </c>
      <c r="H29" s="36" t="s">
        <v>40</v>
      </c>
      <c r="I29" s="62" t="s">
        <v>232</v>
      </c>
      <c r="J29" s="63">
        <v>44273</v>
      </c>
      <c r="K29" s="63">
        <v>44274</v>
      </c>
      <c r="L29" s="63">
        <v>44427</v>
      </c>
      <c r="M29" s="64">
        <v>14055000</v>
      </c>
      <c r="N29" s="64">
        <v>2811000</v>
      </c>
      <c r="O29" s="61" t="s">
        <v>266</v>
      </c>
      <c r="P29" s="61" t="s">
        <v>267</v>
      </c>
      <c r="Q29" s="54"/>
      <c r="R29" s="55"/>
      <c r="S29" s="68"/>
      <c r="T29" s="36"/>
      <c r="U29" s="36" t="s">
        <v>27</v>
      </c>
      <c r="V29" s="44" t="s">
        <v>288</v>
      </c>
      <c r="W29" s="61" t="s">
        <v>289</v>
      </c>
      <c r="X29" s="65" t="s">
        <v>288</v>
      </c>
      <c r="Y29" s="65" t="s">
        <v>34</v>
      </c>
      <c r="Z29" s="66" t="s">
        <v>280</v>
      </c>
    </row>
    <row r="30" spans="1:26" s="16" customFormat="1" ht="66.75" customHeight="1" x14ac:dyDescent="0.25">
      <c r="A30" s="60" t="s">
        <v>188</v>
      </c>
      <c r="B30" s="36" t="s">
        <v>189</v>
      </c>
      <c r="C30" s="36" t="s">
        <v>31</v>
      </c>
      <c r="D30" s="36" t="s">
        <v>32</v>
      </c>
      <c r="E30" s="36" t="s">
        <v>33</v>
      </c>
      <c r="F30" s="36" t="s">
        <v>213</v>
      </c>
      <c r="G30" s="38">
        <v>1014254578</v>
      </c>
      <c r="H30" s="36" t="s">
        <v>40</v>
      </c>
      <c r="I30" s="62" t="s">
        <v>232</v>
      </c>
      <c r="J30" s="63">
        <v>44280</v>
      </c>
      <c r="K30" s="63">
        <v>44281</v>
      </c>
      <c r="L30" s="63">
        <v>44432</v>
      </c>
      <c r="M30" s="64">
        <v>14055000</v>
      </c>
      <c r="N30" s="64">
        <v>2811000</v>
      </c>
      <c r="O30" s="61" t="s">
        <v>268</v>
      </c>
      <c r="P30" s="61" t="s">
        <v>269</v>
      </c>
      <c r="Q30" s="54"/>
      <c r="R30" s="55"/>
      <c r="S30" s="68"/>
      <c r="T30" s="36"/>
      <c r="U30" s="36" t="s">
        <v>27</v>
      </c>
      <c r="V30" s="44" t="s">
        <v>288</v>
      </c>
      <c r="W30" s="61" t="s">
        <v>289</v>
      </c>
      <c r="X30" s="65" t="s">
        <v>288</v>
      </c>
      <c r="Y30" s="65" t="s">
        <v>34</v>
      </c>
      <c r="Z30" s="66" t="s">
        <v>280</v>
      </c>
    </row>
    <row r="31" spans="1:26" s="16" customFormat="1" ht="66.75" customHeight="1" x14ac:dyDescent="0.25">
      <c r="A31" s="60" t="s">
        <v>190</v>
      </c>
      <c r="B31" s="36" t="s">
        <v>191</v>
      </c>
      <c r="C31" s="36" t="s">
        <v>31</v>
      </c>
      <c r="D31" s="36" t="s">
        <v>32</v>
      </c>
      <c r="E31" s="36" t="s">
        <v>33</v>
      </c>
      <c r="F31" s="36" t="s">
        <v>214</v>
      </c>
      <c r="G31" s="38">
        <v>52220556</v>
      </c>
      <c r="H31" s="36" t="s">
        <v>40</v>
      </c>
      <c r="I31" s="62" t="s">
        <v>233</v>
      </c>
      <c r="J31" s="63">
        <v>44300</v>
      </c>
      <c r="K31" s="63">
        <v>44301</v>
      </c>
      <c r="L31" s="63">
        <v>44560</v>
      </c>
      <c r="M31" s="64">
        <v>50382541</v>
      </c>
      <c r="N31" s="64">
        <v>5858435</v>
      </c>
      <c r="O31" s="61" t="s">
        <v>270</v>
      </c>
      <c r="P31" s="61" t="s">
        <v>271</v>
      </c>
      <c r="Q31" s="54"/>
      <c r="R31" s="55"/>
      <c r="S31" s="68"/>
      <c r="T31" s="36"/>
      <c r="U31" s="36" t="s">
        <v>27</v>
      </c>
      <c r="V31" s="44" t="s">
        <v>44</v>
      </c>
      <c r="W31" s="61" t="s">
        <v>128</v>
      </c>
      <c r="X31" s="65" t="s">
        <v>44</v>
      </c>
      <c r="Y31" s="65" t="s">
        <v>34</v>
      </c>
      <c r="Z31" s="66" t="s">
        <v>279</v>
      </c>
    </row>
    <row r="32" spans="1:26" s="16" customFormat="1" ht="66.75" customHeight="1" x14ac:dyDescent="0.25">
      <c r="A32" s="60" t="s">
        <v>192</v>
      </c>
      <c r="B32" s="36" t="s">
        <v>193</v>
      </c>
      <c r="C32" s="36" t="s">
        <v>31</v>
      </c>
      <c r="D32" s="36" t="s">
        <v>32</v>
      </c>
      <c r="E32" s="36" t="s">
        <v>33</v>
      </c>
      <c r="F32" s="36" t="s">
        <v>215</v>
      </c>
      <c r="G32" s="38">
        <v>1143326331</v>
      </c>
      <c r="H32" s="36" t="s">
        <v>40</v>
      </c>
      <c r="I32" s="62" t="s">
        <v>233</v>
      </c>
      <c r="J32" s="63">
        <v>44300</v>
      </c>
      <c r="K32" s="63">
        <v>44301</v>
      </c>
      <c r="L32" s="63">
        <v>44560</v>
      </c>
      <c r="M32" s="64">
        <v>50382541</v>
      </c>
      <c r="N32" s="64">
        <v>5858435</v>
      </c>
      <c r="O32" s="61" t="s">
        <v>272</v>
      </c>
      <c r="P32" s="61" t="s">
        <v>273</v>
      </c>
      <c r="Q32" s="54"/>
      <c r="R32" s="55"/>
      <c r="S32" s="68"/>
      <c r="T32" s="36"/>
      <c r="U32" s="36" t="s">
        <v>27</v>
      </c>
      <c r="V32" s="44" t="s">
        <v>44</v>
      </c>
      <c r="W32" s="61" t="s">
        <v>128</v>
      </c>
      <c r="X32" s="65" t="s">
        <v>44</v>
      </c>
      <c r="Y32" s="65" t="s">
        <v>34</v>
      </c>
      <c r="Z32" s="66" t="s">
        <v>279</v>
      </c>
    </row>
    <row r="33" spans="1:26" s="16" customFormat="1" ht="66.75" customHeight="1" x14ac:dyDescent="0.25">
      <c r="A33" s="60" t="s">
        <v>194</v>
      </c>
      <c r="B33" s="36" t="s">
        <v>195</v>
      </c>
      <c r="C33" s="36" t="s">
        <v>31</v>
      </c>
      <c r="D33" s="36" t="s">
        <v>32</v>
      </c>
      <c r="E33" s="36" t="s">
        <v>33</v>
      </c>
      <c r="F33" s="36" t="s">
        <v>216</v>
      </c>
      <c r="G33" s="38">
        <v>43757574</v>
      </c>
      <c r="H33" s="36" t="s">
        <v>40</v>
      </c>
      <c r="I33" s="62" t="s">
        <v>43</v>
      </c>
      <c r="J33" s="63">
        <v>44306</v>
      </c>
      <c r="K33" s="63">
        <v>44307</v>
      </c>
      <c r="L33" s="63">
        <v>44560</v>
      </c>
      <c r="M33" s="64">
        <v>51224691</v>
      </c>
      <c r="N33" s="64">
        <v>6122473</v>
      </c>
      <c r="O33" s="61" t="s">
        <v>274</v>
      </c>
      <c r="P33" s="61" t="s">
        <v>275</v>
      </c>
      <c r="Q33" s="54"/>
      <c r="R33" s="55"/>
      <c r="S33" s="68"/>
      <c r="T33" s="36"/>
      <c r="U33" s="36" t="s">
        <v>27</v>
      </c>
      <c r="V33" s="44" t="s">
        <v>44</v>
      </c>
      <c r="W33" s="61" t="s">
        <v>128</v>
      </c>
      <c r="X33" s="65" t="s">
        <v>44</v>
      </c>
      <c r="Y33" s="65" t="s">
        <v>34</v>
      </c>
      <c r="Z33" s="66" t="s">
        <v>279</v>
      </c>
    </row>
    <row r="34" spans="1:26" s="16" customFormat="1" ht="66.75" customHeight="1" x14ac:dyDescent="0.25">
      <c r="A34" s="60" t="s">
        <v>196</v>
      </c>
      <c r="B34" s="36" t="s">
        <v>197</v>
      </c>
      <c r="C34" s="36" t="s">
        <v>31</v>
      </c>
      <c r="D34" s="36" t="s">
        <v>32</v>
      </c>
      <c r="E34" s="36" t="s">
        <v>33</v>
      </c>
      <c r="F34" s="36" t="s">
        <v>217</v>
      </c>
      <c r="G34" s="38">
        <v>1024535203</v>
      </c>
      <c r="H34" s="36" t="s">
        <v>40</v>
      </c>
      <c r="I34" s="62" t="s">
        <v>234</v>
      </c>
      <c r="J34" s="63">
        <v>44309</v>
      </c>
      <c r="K34" s="63">
        <v>44312</v>
      </c>
      <c r="L34" s="63">
        <v>44530</v>
      </c>
      <c r="M34" s="64">
        <v>21408995</v>
      </c>
      <c r="N34" s="64">
        <v>2946192</v>
      </c>
      <c r="O34" s="61" t="s">
        <v>276</v>
      </c>
      <c r="P34" s="61" t="s">
        <v>277</v>
      </c>
      <c r="Q34" s="54"/>
      <c r="R34" s="55"/>
      <c r="S34" s="68"/>
      <c r="T34" s="36"/>
      <c r="U34" s="36" t="s">
        <v>283</v>
      </c>
      <c r="V34" s="44" t="s">
        <v>37</v>
      </c>
      <c r="W34" s="61" t="s">
        <v>38</v>
      </c>
      <c r="X34" s="65" t="s">
        <v>37</v>
      </c>
      <c r="Y34" s="65" t="s">
        <v>34</v>
      </c>
      <c r="Z34" s="66" t="s">
        <v>284</v>
      </c>
    </row>
    <row r="35" spans="1:26" s="16" customFormat="1" ht="66.75" customHeight="1" x14ac:dyDescent="0.25">
      <c r="A35" s="60" t="s">
        <v>61</v>
      </c>
      <c r="B35" s="36" t="s">
        <v>70</v>
      </c>
      <c r="C35" s="36" t="s">
        <v>31</v>
      </c>
      <c r="D35" s="36" t="s">
        <v>32</v>
      </c>
      <c r="E35" s="36" t="s">
        <v>33</v>
      </c>
      <c r="F35" s="36" t="s">
        <v>88</v>
      </c>
      <c r="G35" s="38">
        <v>1019010631</v>
      </c>
      <c r="H35" s="36" t="s">
        <v>40</v>
      </c>
      <c r="I35" s="62" t="s">
        <v>99</v>
      </c>
      <c r="J35" s="63">
        <v>44357</v>
      </c>
      <c r="K35" s="63">
        <v>44358</v>
      </c>
      <c r="L35" s="63">
        <v>44560</v>
      </c>
      <c r="M35" s="64">
        <v>16743129</v>
      </c>
      <c r="N35" s="64">
        <v>2474354</v>
      </c>
      <c r="O35" s="61" t="s">
        <v>116</v>
      </c>
      <c r="P35" s="61" t="s">
        <v>117</v>
      </c>
      <c r="Q35" s="54"/>
      <c r="R35" s="55"/>
      <c r="S35" s="68"/>
      <c r="T35" s="36"/>
      <c r="U35" s="36" t="s">
        <v>27</v>
      </c>
      <c r="V35" s="44" t="s">
        <v>44</v>
      </c>
      <c r="W35" s="61" t="s">
        <v>128</v>
      </c>
      <c r="X35" s="65" t="s">
        <v>44</v>
      </c>
      <c r="Y35" s="65" t="s">
        <v>34</v>
      </c>
      <c r="Z35" s="66" t="s">
        <v>279</v>
      </c>
    </row>
    <row r="36" spans="1:26" s="6" customFormat="1" ht="92.25" customHeight="1" thickBot="1" x14ac:dyDescent="0.3">
      <c r="A36" s="56" t="s">
        <v>64</v>
      </c>
      <c r="B36" s="30" t="s">
        <v>74</v>
      </c>
      <c r="C36" s="30" t="s">
        <v>31</v>
      </c>
      <c r="D36" s="30" t="s">
        <v>32</v>
      </c>
      <c r="E36" s="30" t="s">
        <v>33</v>
      </c>
      <c r="F36" s="30" t="s">
        <v>94</v>
      </c>
      <c r="G36" s="31">
        <v>1073512276</v>
      </c>
      <c r="H36" s="47" t="s">
        <v>40</v>
      </c>
      <c r="I36" s="57" t="s">
        <v>102</v>
      </c>
      <c r="J36" s="50">
        <v>44362</v>
      </c>
      <c r="K36" s="50">
        <v>44363</v>
      </c>
      <c r="L36" s="50">
        <v>44560</v>
      </c>
      <c r="M36" s="51">
        <v>31487441</v>
      </c>
      <c r="N36" s="51">
        <v>4699618</v>
      </c>
      <c r="O36" s="47" t="s">
        <v>123</v>
      </c>
      <c r="P36" s="47" t="s">
        <v>124</v>
      </c>
      <c r="Q36" s="58"/>
      <c r="R36" s="58"/>
      <c r="S36" s="58"/>
      <c r="T36" s="58"/>
      <c r="U36" s="47" t="s">
        <v>27</v>
      </c>
      <c r="V36" s="52" t="s">
        <v>44</v>
      </c>
      <c r="W36" s="47" t="s">
        <v>128</v>
      </c>
      <c r="X36" s="52" t="s">
        <v>44</v>
      </c>
      <c r="Y36" s="52" t="s">
        <v>34</v>
      </c>
      <c r="Z36" s="59" t="s">
        <v>279</v>
      </c>
    </row>
    <row r="37" spans="1:26" s="6" customFormat="1" x14ac:dyDescent="0.25"/>
    <row r="38" spans="1:26" s="6" customFormat="1" x14ac:dyDescent="0.25"/>
    <row r="39" spans="1:26" s="6" customFormat="1" x14ac:dyDescent="0.25"/>
    <row r="40" spans="1:26" s="6" customFormat="1" x14ac:dyDescent="0.25"/>
    <row r="41" spans="1:26" s="6" customFormat="1" x14ac:dyDescent="0.25"/>
    <row r="42" spans="1:26" s="6" customFormat="1" x14ac:dyDescent="0.25"/>
    <row r="43" spans="1:26" s="6" customFormat="1" x14ac:dyDescent="0.25"/>
    <row r="44" spans="1:26" s="6" customFormat="1" x14ac:dyDescent="0.25"/>
    <row r="45" spans="1:26" s="6" customFormat="1" x14ac:dyDescent="0.25"/>
    <row r="46" spans="1:26" s="6" customFormat="1" x14ac:dyDescent="0.25"/>
    <row r="47" spans="1:26" s="6" customFormat="1" x14ac:dyDescent="0.25"/>
    <row r="48" spans="1:26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dataValidations count="1"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R13:R35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2021-07-08T17:58:22Z</dcterms:modified>
</cp:coreProperties>
</file>